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askgroupin-my.sharepoint.com/personal/jthadani_askgroup_in/Documents/Desktop/Desktop_Files/ASKFH/Liquidity Disclosures/"/>
    </mc:Choice>
  </mc:AlternateContent>
  <xr:revisionPtr revIDLastSave="54" documentId="8_{4E2267C8-0563-4801-898B-601C13CB5D20}" xr6:coauthVersionLast="47" xr6:coauthVersionMax="47" xr10:uidLastSave="{2EC8795A-C15B-49A1-BF3C-88D01D4FE3C6}"/>
  <bookViews>
    <workbookView xWindow="-110" yWindow="-110" windowWidth="19420" windowHeight="11500" xr2:uid="{97669AA6-FBB6-4B83-A882-F2CE7CFF5F8E}"/>
  </bookViews>
  <sheets>
    <sheet name="Mar 26" sheetId="1" r:id="rId1"/>
    <sheet name="Liabilities" sheetId="2" r:id="rId2"/>
    <sheet name="NBFC BSheet" sheetId="3" r:id="rId3"/>
  </sheets>
  <externalReferences>
    <externalReference r:id="rId4"/>
    <externalReference r:id="rId5"/>
    <externalReference r:id="rId6"/>
  </externalReferences>
  <definedNames>
    <definedName name="\"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#REF!</definedName>
    <definedName name="\c">#REF!</definedName>
    <definedName name="\v">#REF!</definedName>
    <definedName name="\x">#REF!</definedName>
    <definedName name="\z">#REF!</definedName>
    <definedName name="_??????" hidden="1">#REF!</definedName>
    <definedName name="_??toc" hidden="1">#REF!</definedName>
    <definedName name="________________key2" hidden="1">#REF!</definedName>
    <definedName name="_______________key2" hidden="1">#REF!</definedName>
    <definedName name="______________key2" hidden="1">#REF!</definedName>
    <definedName name="_____________key2" hidden="1">#REF!</definedName>
    <definedName name="_____________SEC212">#REF!</definedName>
    <definedName name="____________key2" hidden="1">#REF!</definedName>
    <definedName name="____________SEC212">#REF!</definedName>
    <definedName name="___________key2" hidden="1">#REF!</definedName>
    <definedName name="___________SEC212">#REF!</definedName>
    <definedName name="__________col10">#REF!</definedName>
    <definedName name="__________col11">#REF!</definedName>
    <definedName name="__________col2">#REF!</definedName>
    <definedName name="__________col3">#REF!</definedName>
    <definedName name="__________col4">#REF!</definedName>
    <definedName name="__________col5">#REF!</definedName>
    <definedName name="__________col6">#REF!</definedName>
    <definedName name="__________col7">#REF!</definedName>
    <definedName name="__________col8">#REF!</definedName>
    <definedName name="__________col9">#REF!</definedName>
    <definedName name="__________key2" hidden="1">#REF!</definedName>
    <definedName name="__________SEC212">#REF!</definedName>
    <definedName name="_________col1">#REF!</definedName>
    <definedName name="_________col10">#REF!</definedName>
    <definedName name="_________col11">#REF!</definedName>
    <definedName name="_________col12">#REF!</definedName>
    <definedName name="_________col13">#REF!</definedName>
    <definedName name="_________col2">#REF!</definedName>
    <definedName name="_________col3">#REF!</definedName>
    <definedName name="_________col4">#REF!</definedName>
    <definedName name="_________col5">#REF!</definedName>
    <definedName name="_________col6">#REF!</definedName>
    <definedName name="_________col7">#REF!</definedName>
    <definedName name="_________col8">#REF!</definedName>
    <definedName name="_________col9">#REF!</definedName>
    <definedName name="_________key2" hidden="1">#REF!</definedName>
    <definedName name="_________MAR9091">#REF!</definedName>
    <definedName name="_________SEC212">#REF!</definedName>
    <definedName name="________col1">#REF!</definedName>
    <definedName name="________col12">#REF!</definedName>
    <definedName name="________col13">#REF!</definedName>
    <definedName name="________key2" hidden="1">#REF!</definedName>
    <definedName name="________MAR9091">#REF!</definedName>
    <definedName name="________SEC212">#REF!</definedName>
    <definedName name="_______col10">#REF!</definedName>
    <definedName name="_______col11">#REF!</definedName>
    <definedName name="_______col2">#REF!</definedName>
    <definedName name="_______col3">#REF!</definedName>
    <definedName name="_______col4">#REF!</definedName>
    <definedName name="_______col5">#REF!</definedName>
    <definedName name="_______col6">#REF!</definedName>
    <definedName name="_______col7">#REF!</definedName>
    <definedName name="_______col8">#REF!</definedName>
    <definedName name="_______col9">#REF!</definedName>
    <definedName name="_______FBT2" hidden="1">#REF!</definedName>
    <definedName name="_______key2" hidden="1">#REF!</definedName>
    <definedName name="_______MAR9091">#REF!</definedName>
    <definedName name="_______SEC212">#REF!</definedName>
    <definedName name="______col1">#REF!</definedName>
    <definedName name="______col10">#REF!</definedName>
    <definedName name="______col11">#REF!</definedName>
    <definedName name="______col12">#REF!</definedName>
    <definedName name="______col13">#REF!</definedName>
    <definedName name="______col2">#REF!</definedName>
    <definedName name="______col3">#REF!</definedName>
    <definedName name="______col4">#REF!</definedName>
    <definedName name="______col5">#REF!</definedName>
    <definedName name="______col6">#REF!</definedName>
    <definedName name="______col7">#REF!</definedName>
    <definedName name="______col8">#REF!</definedName>
    <definedName name="______col9">#REF!</definedName>
    <definedName name="______FBT2" hidden="1">#REF!</definedName>
    <definedName name="______key2" hidden="1">#REF!</definedName>
    <definedName name="______MAR9091">#REF!</definedName>
    <definedName name="______SEC212">#REF!</definedName>
    <definedName name="_____col1">#REF!</definedName>
    <definedName name="_____col10">#REF!</definedName>
    <definedName name="_____col11">#REF!</definedName>
    <definedName name="_____col12">#REF!</definedName>
    <definedName name="_____col13">#REF!</definedName>
    <definedName name="_____col2">#REF!</definedName>
    <definedName name="_____col3">#REF!</definedName>
    <definedName name="_____col4">#REF!</definedName>
    <definedName name="_____col5">#REF!</definedName>
    <definedName name="_____col6">#REF!</definedName>
    <definedName name="_____col7">#REF!</definedName>
    <definedName name="_____col8">#REF!</definedName>
    <definedName name="_____col9">#REF!</definedName>
    <definedName name="_____FBT2" hidden="1">#REF!</definedName>
    <definedName name="_____JV2007"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JV200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key2" hidden="1">#REF!</definedName>
    <definedName name="_____MAR9091">#REF!</definedName>
    <definedName name="_____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m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nds3"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n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_SEC212">#REF!</definedName>
    <definedName name="____col1">#REF!</definedName>
    <definedName name="____col10">#REF!</definedName>
    <definedName name="____col11">#REF!</definedName>
    <definedName name="____col12">#REF!</definedName>
    <definedName name="____col13">#REF!</definedName>
    <definedName name="____col2">#REF!</definedName>
    <definedName name="____col3">#REF!</definedName>
    <definedName name="____col4">#REF!</definedName>
    <definedName name="____col5">#REF!</definedName>
    <definedName name="____col6">#REF!</definedName>
    <definedName name="____col7">#REF!</definedName>
    <definedName name="____col8">#REF!</definedName>
    <definedName name="____col9">#REF!</definedName>
    <definedName name="____FBT2" hidden="1">#REF!</definedName>
    <definedName name="____JV2007"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JV200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key2" hidden="1">#REF!</definedName>
    <definedName name="____MAR9091">#REF!</definedName>
    <definedName name="____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m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nds3"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n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_SEC212">#REF!</definedName>
    <definedName name="___col1">#REF!</definedName>
    <definedName name="___col10">#REF!</definedName>
    <definedName name="___col11">#REF!</definedName>
    <definedName name="___col12">#REF!</definedName>
    <definedName name="___col13">#REF!</definedName>
    <definedName name="___col2">#REF!</definedName>
    <definedName name="___col3">#REF!</definedName>
    <definedName name="___col4">#REF!</definedName>
    <definedName name="___col5">#REF!</definedName>
    <definedName name="___col6">#REF!</definedName>
    <definedName name="___col7">#REF!</definedName>
    <definedName name="___col8">#REF!</definedName>
    <definedName name="___col9">#REF!</definedName>
    <definedName name="___FBT2" hidden="1">#REF!</definedName>
    <definedName name="___JV2007"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JV200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key2" hidden="1">#REF!</definedName>
    <definedName name="___MAR9091">#REF!</definedName>
    <definedName name="___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m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nds3"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n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_SEC212">#REF!</definedName>
    <definedName name="___sec3" hidden="1">#REF!</definedName>
    <definedName name="__123Graph" hidden="1">#REF!</definedName>
    <definedName name="__123Graph_A" localSheetId="2" hidden="1">#REF!</definedName>
    <definedName name="__123Graph_A" hidden="1">#REF!</definedName>
    <definedName name="__123Graph_AChart1" hidden="1">#REF!</definedName>
    <definedName name="__123Graph_AChart2" hidden="1">#REF!</definedName>
    <definedName name="__123Graph_AChart3" hidden="1">#REF!</definedName>
    <definedName name="__123Graph_AChart4" hidden="1">#REF!</definedName>
    <definedName name="__123Graph_AChart5" hidden="1">#REF!</definedName>
    <definedName name="__123Graph_AChart6" hidden="1">#REF!</definedName>
    <definedName name="__123Graph_AChart7" hidden="1">#REF!</definedName>
    <definedName name="__123Graph_AChart8" hidden="1">#REF!</definedName>
    <definedName name="__123Graph_ACUMMTHSALES" hidden="1">#REF!</definedName>
    <definedName name="__123Graph_ACurrent" hidden="1">#REF!</definedName>
    <definedName name="__123Graph_AMTHSALES" hidden="1">#REF!</definedName>
    <definedName name="__123Graph_ATOTTOVER" hidden="1">#REF!</definedName>
    <definedName name="__123Graph_ATRAIN" hidden="1">#REF!</definedName>
    <definedName name="__123Graph_AWEEKSALES" hidden="1">#REF!</definedName>
    <definedName name="__123Graph_B" localSheetId="2" hidden="1">#REF!</definedName>
    <definedName name="__123Graph_B" hidden="1">#REF!</definedName>
    <definedName name="__123Graph_BChart1" hidden="1">#REF!</definedName>
    <definedName name="__123Graph_BChart2" hidden="1">#REF!</definedName>
    <definedName name="__123Graph_BChart3" hidden="1">#REF!</definedName>
    <definedName name="__123Graph_BChart4" hidden="1">#REF!</definedName>
    <definedName name="__123Graph_BChart5" hidden="1">#REF!</definedName>
    <definedName name="__123Graph_BChart6" hidden="1">#REF!</definedName>
    <definedName name="__123Graph_BChart7" hidden="1">#REF!</definedName>
    <definedName name="__123Graph_BChart8" hidden="1">#REF!</definedName>
    <definedName name="__123Graph_BCUMMTHSALES" hidden="1">#REF!</definedName>
    <definedName name="__123Graph_BCurrent" hidden="1">#REF!</definedName>
    <definedName name="__123Graph_BMTHSALES" hidden="1">#REF!</definedName>
    <definedName name="__123Graph_BTRAIN" hidden="1">#REF!</definedName>
    <definedName name="__123Graph_BTRENDS" hidden="1">#REF!</definedName>
    <definedName name="__123Graph_BWEEKSALES" hidden="1">#REF!</definedName>
    <definedName name="__123Graph_C" localSheetId="2" hidden="1">#REF!</definedName>
    <definedName name="__123Graph_C" hidden="1">#REF!</definedName>
    <definedName name="__123Graph_CChart1" hidden="1">#REF!</definedName>
    <definedName name="__123Graph_CChart2" hidden="1">#REF!</definedName>
    <definedName name="__123Graph_CChart3" hidden="1">#REF!</definedName>
    <definedName name="__123Graph_CChart4" hidden="1">#REF!</definedName>
    <definedName name="__123Graph_CChart5" hidden="1">#REF!</definedName>
    <definedName name="__123Graph_CChart6" hidden="1">#REF!</definedName>
    <definedName name="__123Graph_CChart7" hidden="1">#REF!</definedName>
    <definedName name="__123Graph_CChart8" hidden="1">#REF!</definedName>
    <definedName name="__123Graph_CCUMMTHSALES" hidden="1">#REF!</definedName>
    <definedName name="__123Graph_CCurrent" hidden="1">#REF!</definedName>
    <definedName name="__123Graph_CMTHSALES" hidden="1">#REF!</definedName>
    <definedName name="__123Graph_CTRAIN" hidden="1">#REF!</definedName>
    <definedName name="__123Graph_CTRENDS" hidden="1">#REF!</definedName>
    <definedName name="__123Graph_D" hidden="1">#REF!</definedName>
    <definedName name="__123Graph_DChart1" hidden="1">#REF!</definedName>
    <definedName name="__123Graph_DChart2" hidden="1">#REF!</definedName>
    <definedName name="__123Graph_DChart3" hidden="1">#REF!</definedName>
    <definedName name="__123Graph_DChart4" hidden="1">#REF!</definedName>
    <definedName name="__123Graph_DChart5" hidden="1">#REF!</definedName>
    <definedName name="__123Graph_DChart6" hidden="1">#REF!</definedName>
    <definedName name="__123Graph_DChart7" hidden="1">#REF!</definedName>
    <definedName name="__123Graph_DChart8" hidden="1">#REF!</definedName>
    <definedName name="__123Graph_DCUMMTHSALES" hidden="1">#REF!</definedName>
    <definedName name="__123Graph_DCurrent" hidden="1">#REF!</definedName>
    <definedName name="__123Graph_DMTHSALES" hidden="1">#REF!</definedName>
    <definedName name="__123Graph_DTRAIN" hidden="1">#REF!</definedName>
    <definedName name="__123Graph_DTRENDS" hidden="1">#REF!</definedName>
    <definedName name="__123Graph_E" hidden="1">#REF!</definedName>
    <definedName name="__123Graph_ECHART1" hidden="1">#REF!</definedName>
    <definedName name="__123Graph_ECHART2" hidden="1">#REF!</definedName>
    <definedName name="__123Graph_ECUMMTHSALES" hidden="1">#REF!</definedName>
    <definedName name="__123Graph_ECURRENT" hidden="1">#REF!</definedName>
    <definedName name="__123Graph_EMTHSALES" hidden="1">#REF!</definedName>
    <definedName name="__123Graph_ETRAIN" hidden="1">#REF!</definedName>
    <definedName name="__123Graph_ETRENDS" hidden="1">#REF!</definedName>
    <definedName name="__123Graph_F" hidden="1">#REF!</definedName>
    <definedName name="__123Graph_FCHART1" hidden="1">#REF!</definedName>
    <definedName name="__123Graph_FCHART2" hidden="1">#REF!</definedName>
    <definedName name="__123Graph_FCUMMTHSALES" hidden="1">#REF!</definedName>
    <definedName name="__123Graph_FCURRENT" hidden="1">#REF!</definedName>
    <definedName name="__123Graph_FMTHSALES" hidden="1">#REF!</definedName>
    <definedName name="__123Graph_FOHEAD" hidden="1">#REF!</definedName>
    <definedName name="__123Graph_FWEEKSALES" hidden="1">#REF!</definedName>
    <definedName name="__123Graph_X" localSheetId="2" hidden="1">#REF!</definedName>
    <definedName name="__123Graph_X" hidden="1">#REF!</definedName>
    <definedName name="__123Graph_XCHART1" hidden="1">#REF!</definedName>
    <definedName name="__123Graph_XCHART2" hidden="1">#REF!</definedName>
    <definedName name="__123Graph_XCUMMTHSALES" hidden="1">#REF!</definedName>
    <definedName name="__123Graph_XCURRENT" hidden="1">#REF!</definedName>
    <definedName name="__123Graph_XMTHSALES" hidden="1">#REF!</definedName>
    <definedName name="__123Graph_XOHEAD" hidden="1">#REF!</definedName>
    <definedName name="__123Graph_XTOTTOVER" hidden="1">#REF!</definedName>
    <definedName name="__123Graph_XTRAIN" hidden="1">#REF!</definedName>
    <definedName name="__123Graph_XTRENDS" hidden="1">#REF!</definedName>
    <definedName name="__123Graph_XWEEKSALES" hidden="1">#REF!</definedName>
    <definedName name="__AAA1"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__AAA1"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__col1">#REF!</definedName>
    <definedName name="__col10">#REF!</definedName>
    <definedName name="__col11">#REF!</definedName>
    <definedName name="__col12">#REF!</definedName>
    <definedName name="__col13">#REF!</definedName>
    <definedName name="__col2">#REF!</definedName>
    <definedName name="__col3">#REF!</definedName>
    <definedName name="__col4">#REF!</definedName>
    <definedName name="__col5">#REF!</definedName>
    <definedName name="__col6">#REF!</definedName>
    <definedName name="__col7">#REF!</definedName>
    <definedName name="__col8">#REF!</definedName>
    <definedName name="__col9">#REF!</definedName>
    <definedName name="__FBT2" hidden="1">#REF!</definedName>
    <definedName name="__FDS_HYPERLINK_TOGGLE_STATE__" hidden="1">"ON"</definedName>
    <definedName name="__JV2007"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JV200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key1" hidden="1">#REF!</definedName>
    <definedName name="__key2" hidden="1">#REF!</definedName>
    <definedName name="__MAR9091">#REF!</definedName>
    <definedName name="__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m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nds3"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n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_SEC212">#REF!</definedName>
    <definedName name="__sec3" hidden="1">#REF!</definedName>
    <definedName name="_001_2004">#REF!</definedName>
    <definedName name="_1__123Graph_ACHART_1" hidden="1">#REF!</definedName>
    <definedName name="_10__123Graph_ACHART_6" hidden="1">#REF!</definedName>
    <definedName name="_11__123Graph_ACHART_7" hidden="1">#REF!</definedName>
    <definedName name="_12__123Graph_ACHART_8" hidden="1">#REF!</definedName>
    <definedName name="_13__123Graph_ACHART_9" hidden="1">#REF!</definedName>
    <definedName name="_14__123Graph_BCHART_1" hidden="1">#REF!</definedName>
    <definedName name="_15__123Graph_BCHART_10" hidden="1">#REF!</definedName>
    <definedName name="_16__123Graph_BCHART_2" hidden="1">#REF!</definedName>
    <definedName name="_17__123Graph_BCHART_3" hidden="1">#REF!</definedName>
    <definedName name="_18__123Graph_BCHART_4" hidden="1">#REF!</definedName>
    <definedName name="_19__123Graph_BCHART_5" hidden="1">#REF!</definedName>
    <definedName name="_2__123Graph_ACHART_10" hidden="1">#REF!</definedName>
    <definedName name="_20__123Graph_BCHART_6" hidden="1">#REF!</definedName>
    <definedName name="_21__123Graph_BCHART_7" hidden="1">#REF!</definedName>
    <definedName name="_22__123Graph_BCHART_8" hidden="1">#REF!</definedName>
    <definedName name="_23__123Graph_BCHART_9" hidden="1">#REF!</definedName>
    <definedName name="_234">#REF!</definedName>
    <definedName name="_24__123Graph_CCHART_3" hidden="1">#REF!</definedName>
    <definedName name="_25__123Graph_CCHART_4" hidden="1">#REF!</definedName>
    <definedName name="_26__123Graph_CCHART_6" hidden="1">#REF!</definedName>
    <definedName name="_27__123Graph_CCHART_7" hidden="1">#REF!</definedName>
    <definedName name="_28__123Graph_CCHART_8" hidden="1">#REF!</definedName>
    <definedName name="_29__123Graph_CCHART_9" hidden="1">#REF!</definedName>
    <definedName name="_3__123Graph_ACHART_12" hidden="1">#REF!</definedName>
    <definedName name="_30__123Graph_DCHART_3" hidden="1">#REF!</definedName>
    <definedName name="_31__123Graph_DCHART_4" hidden="1">#REF!</definedName>
    <definedName name="_32__123Graph_DCHART_6" hidden="1">#REF!</definedName>
    <definedName name="_33__123Graph_DCHART_7" hidden="1">#REF!</definedName>
    <definedName name="_34__123Graph_DCHART_8" hidden="1">#REF!</definedName>
    <definedName name="_35__123Graph_DCHART_9" hidden="1">#REF!</definedName>
    <definedName name="_36__123Graph_XCHART_1" hidden="1">#REF!</definedName>
    <definedName name="_37__123Graph_XCHART_10" hidden="1">#REF!</definedName>
    <definedName name="_38__123Graph_XCHART_13" hidden="1">#REF!</definedName>
    <definedName name="_39__123Graph_XCHART_14" hidden="1">#REF!</definedName>
    <definedName name="_4__123Graph_ACHART_13" hidden="1">#REF!</definedName>
    <definedName name="_40__123Graph_XCHART_2" hidden="1">#REF!</definedName>
    <definedName name="_41__123Graph_XCHART_3" hidden="1">#REF!</definedName>
    <definedName name="_42__123Graph_XCHART_4" hidden="1">#REF!</definedName>
    <definedName name="_43__123Graph_XCHART_5" hidden="1">#REF!</definedName>
    <definedName name="_44__123Graph_XCHART_6" hidden="1">#REF!</definedName>
    <definedName name="_45__123Graph_XCHART_7" hidden="1">#REF!</definedName>
    <definedName name="_46__123Graph_XCHART_8" hidden="1">#REF!</definedName>
    <definedName name="_47__123Graph_XCHART_9" hidden="1">#REF!</definedName>
    <definedName name="_5__123Graph_ACHART_14" hidden="1">#REF!</definedName>
    <definedName name="_6__123Graph_ACHART_2" hidden="1">#REF!</definedName>
    <definedName name="_7__123Graph_ACHART_3" hidden="1">#REF!</definedName>
    <definedName name="_8__123Graph_ACHART_4" hidden="1">#REF!</definedName>
    <definedName name="_80O">#REF!</definedName>
    <definedName name="_9__123Graph_ACHART_5" hidden="1">#REF!</definedName>
    <definedName name="_AAA1"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_AAA1"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_age1" localSheetId="2" hidden="1">{"'Mach'!$A$1:$D$39"}</definedName>
    <definedName name="_age1" hidden="1">{"'Mach'!$A$1:$D$39"}</definedName>
    <definedName name="_col1">#REF!</definedName>
    <definedName name="_col10">#REF!</definedName>
    <definedName name="_col11">#REF!</definedName>
    <definedName name="_col12">#REF!</definedName>
    <definedName name="_col13">#REF!</definedName>
    <definedName name="_col2">#REF!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Dist_Values" localSheetId="2" hidden="1">#REF!</definedName>
    <definedName name="_Dist_Values" hidden="1">#REF!</definedName>
    <definedName name="_DOWN___">#REF!</definedName>
    <definedName name="_DOWN____DOWN__">#REF!</definedName>
    <definedName name="_f3" localSheetId="2" hidden="1">{#N/A,#N/A,FALSE,"Aging Summary";#N/A,#N/A,FALSE,"Ratio Analysis";#N/A,#N/A,FALSE,"Test 120 Day Accts";#N/A,#N/A,FALSE,"Tickmarks"}</definedName>
    <definedName name="_f3" hidden="1">{#N/A,#N/A,FALSE,"Aging Summary";#N/A,#N/A,FALSE,"Ratio Analysis";#N/A,#N/A,FALSE,"Test 120 Day Accts";#N/A,#N/A,FALSE,"Tickmarks"}</definedName>
    <definedName name="_f4" localSheetId="2" hidden="1">{#N/A,#N/A,FALSE,"Aging Summary";#N/A,#N/A,FALSE,"Ratio Analysis";#N/A,#N/A,FALSE,"Test 120 Day Accts";#N/A,#N/A,FALSE,"Tickmarks"}</definedName>
    <definedName name="_f4" hidden="1">{#N/A,#N/A,FALSE,"Aging Summary";#N/A,#N/A,FALSE,"Ratio Analysis";#N/A,#N/A,FALSE,"Test 120 Day Accts";#N/A,#N/A,FALSE,"Tickmarks"}</definedName>
    <definedName name="_FBT2" hidden="1">#REF!</definedName>
    <definedName name="_feb2" localSheetId="2" hidden="1">{#N/A,#N/A,TRUE,"KEY DATA";#N/A,#N/A,TRUE,"KEY DATA Base Case";#N/A,#N/A,TRUE,"JULY";#N/A,#N/A,TRUE,"AUG";#N/A,#N/A,TRUE,"SEPT";#N/A,#N/A,TRUE,"3Q"}</definedName>
    <definedName name="_feb2" hidden="1">{#N/A,#N/A,TRUE,"KEY DATA";#N/A,#N/A,TRUE,"KEY DATA Base Case";#N/A,#N/A,TRUE,"JULY";#N/A,#N/A,TRUE,"AUG";#N/A,#N/A,TRUE,"SEPT";#N/A,#N/A,TRUE,"3Q"}</definedName>
    <definedName name="_Fill" hidden="1">#REF!</definedName>
    <definedName name="_xlnm._FilterDatabase" localSheetId="2" hidden="1">'NBFC BSheet'!#REF!</definedName>
    <definedName name="_xlnm._FilterDatabase" hidden="1">#REF!</definedName>
    <definedName name="_guv3" localSheetId="2" hidden="1">{"K GuV o. Kommentar",#N/A,FALSE,"Kaufhof"}</definedName>
    <definedName name="_guv3" hidden="1">{"K GuV o. Kommentar",#N/A,FALSE,"Kaufhof"}</definedName>
    <definedName name="_JV2007"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JV200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Key1" localSheetId="2" hidden="1">#REF!</definedName>
    <definedName name="_Key1" hidden="1">#REF!</definedName>
    <definedName name="_Key2" localSheetId="2" hidden="1">#REF!</definedName>
    <definedName name="_Key2" hidden="1">#REF!</definedName>
    <definedName name="_MAR9091">#REF!</definedName>
    <definedName name="_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m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nds3"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n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_nil" hidden="1">#REF!</definedName>
    <definedName name="_Order1" hidden="1">255</definedName>
    <definedName name="_Order2" hidden="1">0</definedName>
    <definedName name="_Parse_In" hidden="1">#REF!</definedName>
    <definedName name="_Parse_Out" hidden="1">#REF!</definedName>
    <definedName name="_Regression_Int" hidden="1">1</definedName>
    <definedName name="_Regression_X" hidden="1">#REF!</definedName>
    <definedName name="_SEC212">#REF!</definedName>
    <definedName name="_sec3" localSheetId="2" hidden="1">#REF!</definedName>
    <definedName name="_sec3" hidden="1">#REF!</definedName>
    <definedName name="_Sort" localSheetId="2" hidden="1">#REF!</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mp1" hidden="1">#REF!</definedName>
    <definedName name="_WDR">#REF!</definedName>
    <definedName name="_WDR_">#REF!</definedName>
    <definedName name="a"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a"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aa" hidden="1">#REF!</definedName>
    <definedName name="aaa" hidden="1">#REF!</definedName>
    <definedName name="AAA_DOCTOPS" hidden="1">"AAA_SET"</definedName>
    <definedName name="AAA_duser" hidden="1">"OFF"</definedName>
    <definedName name="aaaa">#REF!</definedName>
    <definedName name="aaaaaaaaaaaaa" localSheetId="2" hidden="1">{#N/A,#N/A,FALSE,"Aging Summary";#N/A,#N/A,FALSE,"Ratio Analysis";#N/A,#N/A,FALSE,"Test 120 Day Accts";#N/A,#N/A,FALSE,"Tickmarks"}</definedName>
    <definedName name="aaaaaaaaaaaaa" hidden="1">{#N/A,#N/A,FALSE,"Aging Summary";#N/A,#N/A,FALSE,"Ratio Analysis";#N/A,#N/A,FALSE,"Test 120 Day Accts";#N/A,#N/A,FALSE,"Tickmarks"}</definedName>
    <definedName name="aab" localSheetId="2" hidden="1">{"'Mach'!$A$1:$D$39"}</definedName>
    <definedName name="aab" hidden="1">{"'Mach'!$A$1:$D$39"}</definedName>
    <definedName name="AAB_Addin5" hidden="1">"AAB_Description for addin 5,Description for addin 5,Description for addin 5,Description for addin 5,Description for addin 5,Description for addin 5"</definedName>
    <definedName name="AB" localSheetId="2" hidden="1">{#N/A,#N/A,FALSE,"Balance Sheets";#N/A,#N/A,FALSE,"96 Conservative";#N/A,#N/A,FALSE,"96 Possible"}</definedName>
    <definedName name="AB" hidden="1">{#N/A,#N/A,FALSE,"Balance Sheets";#N/A,#N/A,FALSE,"96 Conservative";#N/A,#N/A,FALSE,"96 Possible"}</definedName>
    <definedName name="ABC">#REF!</definedName>
    <definedName name="abc_111" hidden="1">1</definedName>
    <definedName name="abcd" localSheetId="2" hidden="1">{#N/A,#N/A,FALSE,"Status of Projects";#N/A,#N/A,FALSE,"CEA-TEC";#N/A,#N/A,FALSE,"U-Constr.";#N/A,#N/A,FALSE,"summary";#N/A,#N/A,FALSE,"PPP-3 yrs"}</definedName>
    <definedName name="abcd" hidden="1">{#N/A,#N/A,FALSE,"Status of Projects";#N/A,#N/A,FALSE,"CEA-TEC";#N/A,#N/A,FALSE,"U-Constr.";#N/A,#N/A,FALSE,"summary";#N/A,#N/A,FALSE,"PPP-3 yrs"}</definedName>
    <definedName name="AccessDatabase" hidden="1">"D:\MIS\TALLY  31.09.04 sep\AS PER TALLY 31.09.04.mdb"</definedName>
    <definedName name="ada"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ada"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adada">#REF!</definedName>
    <definedName name="ADDRESS">#REF!</definedName>
    <definedName name="ADHG" hidden="1">#REF!</definedName>
    <definedName name="ads" localSheetId="2" hidden="1">{#N/A,#N/A,FALSE,"Aging Summary";#N/A,#N/A,FALSE,"Ratio Analysis";#N/A,#N/A,FALSE,"Test 120 Day Accts";#N/A,#N/A,FALSE,"Tickmarks"}</definedName>
    <definedName name="ads" hidden="1">{#N/A,#N/A,FALSE,"Aging Summary";#N/A,#N/A,FALSE,"Ratio Analysis";#N/A,#N/A,FALSE,"Test 120 Day Accts";#N/A,#N/A,FALSE,"Tickmarks"}</definedName>
    <definedName name="adsasdsa" hidden="1">#REF!</definedName>
    <definedName name="AFSDF" localSheetId="2" hidden="1">{#N/A,#N/A,FALSE,"PMTABB";#N/A,#N/A,FALSE,"PMTABB"}</definedName>
    <definedName name="AFSDF" hidden="1">{#N/A,#N/A,FALSE,"PMTABB";#N/A,#N/A,FALSE,"PMTABB"}</definedName>
    <definedName name="AKS">#REF!</definedName>
    <definedName name="ALKA">#REF!</definedName>
    <definedName name="amit" localSheetId="2" hidden="1">{"Balance Sheet",#N/A,FALSE,"Balsheet";"Assets Schedule",#N/A,FALSE,"Balsheet";"Abstract",#N/A,FALSE,"Balsheet"}</definedName>
    <definedName name="amit" hidden="1">{"Balance Sheet",#N/A,FALSE,"Balsheet";"Assets Schedule",#N/A,FALSE,"Balsheet";"Abstract",#N/A,FALSE,"Balsheet"}</definedName>
    <definedName name="amt" localSheetId="2" hidden="1">{"Balance Sheet",#N/A,FALSE,"Balsheet";"Assets Schedule",#N/A,FALSE,"Balsheet";"Abstract",#N/A,FALSE,"Balsheet"}</definedName>
    <definedName name="amt" hidden="1">{"Balance Sheet",#N/A,FALSE,"Balsheet";"Assets Schedule",#N/A,FALSE,"Balsheet";"Abstract",#N/A,FALSE,"Balsheet"}</definedName>
    <definedName name="Analysis" hidden="1">#REF!</definedName>
    <definedName name="ANGANA">#REF!</definedName>
    <definedName name="ANI">#REF!</definedName>
    <definedName name="Annexure"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scount" hidden="1">1</definedName>
    <definedName name="aq" hidden="1">#REF!</definedName>
    <definedName name="ARABSPL">#REF!</definedName>
    <definedName name="ARANOTES">#REF!</definedName>
    <definedName name="ARASCH">#REF!</definedName>
    <definedName name="ARFBSCH">#REF!</definedName>
    <definedName name="ARFBSPL">#REF!</definedName>
    <definedName name="ARFFA">#REF!</definedName>
    <definedName name="ARFNOTES2">#REF!</definedName>
    <definedName name="ARFPLSCH">#REF!</definedName>
    <definedName name="ARINOTES">#REF!</definedName>
    <definedName name="ARSBSPL">#REF!</definedName>
    <definedName name="ARSBSSCH">#REF!</definedName>
    <definedName name="arsdf" localSheetId="2" hidden="1">{#N/A,#N/A,FALSE,"Aging Summary";#N/A,#N/A,FALSE,"Ratio Analysis";#N/A,#N/A,FALSE,"Test 120 Day Accts";#N/A,#N/A,FALSE,"Tickmarks"}</definedName>
    <definedName name="arsdf" hidden="1">{#N/A,#N/A,FALSE,"Aging Summary";#N/A,#N/A,FALSE,"Ratio Analysis";#N/A,#N/A,FALSE,"Test 120 Day Accts";#N/A,#N/A,FALSE,"Tickmarks"}</definedName>
    <definedName name="ARSFA">#REF!</definedName>
    <definedName name="ARSPL">#REF!</definedName>
    <definedName name="ARSPLBS">#REF!</definedName>
    <definedName name="AS" localSheetId="2" hidden="1">{#N/A,#N/A,FALSE,"Full";#N/A,#N/A,FALSE,"Half";#N/A,#N/A,FALSE,"Op Expenses";#N/A,#N/A,FALSE,"Cap Charge";#N/A,#N/A,FALSE,"Cost C";#N/A,#N/A,FALSE,"PP&amp;E";#N/A,#N/A,FALSE,"R&amp;D"}</definedName>
    <definedName name="AS" hidden="1">{#N/A,#N/A,FALSE,"Full";#N/A,#N/A,FALSE,"Half";#N/A,#N/A,FALSE,"Op Expenses";#N/A,#N/A,FALSE,"Cap Charge";#N/A,#N/A,FALSE,"Cost C";#N/A,#N/A,FALSE,"PP&amp;E";#N/A,#N/A,FALSE,"R&amp;D"}</definedName>
    <definedName name="AS2DocOpenMode" hidden="1">"AS2DocumentEdit"</definedName>
    <definedName name="AS2HasNoAutoHeaderFooter" hidden="1">" "</definedName>
    <definedName name="AS2NamedRange" hidden="1">2</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a" localSheetId="2" hidden="1">{#N/A,#N/A,FALSE,"Cash Flows";#N/A,#N/A,FALSE,"Fixed Assets";#N/A,#N/A,FALSE,"Balance Sheet";#N/A,#N/A,FALSE,"P &amp; L"}</definedName>
    <definedName name="asda" hidden="1">{#N/A,#N/A,FALSE,"Cash Flows";#N/A,#N/A,FALSE,"Fixed Assets";#N/A,#N/A,FALSE,"Balance Sheet";#N/A,#N/A,FALSE,"P &amp; L"}</definedName>
    <definedName name="asda1" localSheetId="2" hidden="1">{#N/A,#N/A,FALSE,"Cash Flows";#N/A,#N/A,FALSE,"Fixed Assets";#N/A,#N/A,FALSE,"Balance Sheet";#N/A,#N/A,FALSE,"P &amp; L"}</definedName>
    <definedName name="asda1" hidden="1">{#N/A,#N/A,FALSE,"Cash Flows";#N/A,#N/A,FALSE,"Fixed Assets";#N/A,#N/A,FALSE,"Balance Sheet";#N/A,#N/A,FALSE,"P &amp; L"}</definedName>
    <definedName name="asda2" localSheetId="2" hidden="1">{#N/A,#N/A,FALSE,"Cash Flows";#N/A,#N/A,FALSE,"Fixed Assets";#N/A,#N/A,FALSE,"Balance Sheet";#N/A,#N/A,FALSE,"P &amp; L"}</definedName>
    <definedName name="asda2" hidden="1">{#N/A,#N/A,FALSE,"Cash Flows";#N/A,#N/A,FALSE,"Fixed Assets";#N/A,#N/A,FALSE,"Balance Sheet";#N/A,#N/A,FALSE,"P &amp; L"}</definedName>
    <definedName name="asdf" hidden="1">#REF!</definedName>
    <definedName name="asdfdfdjf" localSheetId="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fg" hidden="1">#REF!</definedName>
    <definedName name="asdfg" localSheetId="2" hidden="1">{#N/A,#N/A,TRUE,"KEY DATA";#N/A,#N/A,TRUE,"KEY DATA Base Case";#N/A,#N/A,TRUE,"JULY";#N/A,#N/A,TRUE,"AUG";#N/A,#N/A,TRUE,"SEPT";#N/A,#N/A,TRUE,"3Q"}</definedName>
    <definedName name="asdfg" hidden="1">{#N/A,#N/A,TRUE,"KEY DATA";#N/A,#N/A,TRUE,"KEY DATA Base Case";#N/A,#N/A,TRUE,"JULY";#N/A,#N/A,TRUE,"AUG";#N/A,#N/A,TRUE,"SEPT";#N/A,#N/A,TRUE,"3Q"}</definedName>
    <definedName name="ASIA_PLASTIC_in_KUSD">#REF!</definedName>
    <definedName name="Asse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Asse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Assets">#REF!</definedName>
    <definedName name="assss">#REF!</definedName>
    <definedName name="AsstYr">#REF!</definedName>
    <definedName name="AST">#N/A</definedName>
    <definedName name="Auto_öppna_xlquery_DClick" hidden="1">#REF!</definedName>
    <definedName name="aw" hidden="1">#REF!</definedName>
    <definedName name="axedoc">#REF!</definedName>
    <definedName name="axy" hidden="1">#REF!</definedName>
    <definedName name="b" localSheetId="2" hidden="1">{#N/A,#N/A,FALSE,"BS";#N/A,#N/A,FALSE,"PL";#N/A,#N/A,FALSE,"A";#N/A,#N/A,FALSE,"B";#N/A,#N/A,FALSE,"B1";#N/A,#N/A,FALSE,"C";#N/A,#N/A,FALSE,"C1";#N/A,#N/A,FALSE,"C2";#N/A,#N/A,FALSE,"D";#N/A,#N/A,FALSE,"E";#N/A,#N/A,FALSE,"F";#N/A,#N/A,FALSE,"AA";#N/A,#N/A,FALSE,"BB";#N/A,#N/A,FALSE,"CC";#N/A,#N/A,FALSE,"DD";#N/A,#N/A,FALSE,"EE";#N/A,#N/A,FALSE,"FF";#N/A,#N/A,FALSE,"PL10";#N/A,#N/A,FALSE,"PL20";#N/A,#N/A,FALSE,"PL30"}</definedName>
    <definedName name="b" hidden="1">{#N/A,#N/A,FALSE,"BS";#N/A,#N/A,FALSE,"PL";#N/A,#N/A,FALSE,"A";#N/A,#N/A,FALSE,"B";#N/A,#N/A,FALSE,"B1";#N/A,#N/A,FALSE,"C";#N/A,#N/A,FALSE,"C1";#N/A,#N/A,FALSE,"C2";#N/A,#N/A,FALSE,"D";#N/A,#N/A,FALSE,"E";#N/A,#N/A,FALSE,"F";#N/A,#N/A,FALSE,"AA";#N/A,#N/A,FALSE,"BB";#N/A,#N/A,FALSE,"CC";#N/A,#N/A,FALSE,"DD";#N/A,#N/A,FALSE,"EE";#N/A,#N/A,FALSE,"FF";#N/A,#N/A,FALSE,"PL10";#N/A,#N/A,FALSE,"PL20";#N/A,#N/A,FALSE,"PL30"}</definedName>
    <definedName name="backup" localSheetId="2" hidden="1">{#N/A,#N/A,TRUE,"KEY DATA";#N/A,#N/A,TRUE,"KEY DATA Base Case";#N/A,#N/A,TRUE,"JULY";#N/A,#N/A,TRUE,"AUG";#N/A,#N/A,TRUE,"SEPT";#N/A,#N/A,TRUE,"3Q"}</definedName>
    <definedName name="backup" hidden="1">{#N/A,#N/A,TRUE,"KEY DATA";#N/A,#N/A,TRUE,"KEY DATA Base Case";#N/A,#N/A,TRUE,"JULY";#N/A,#N/A,TRUE,"AUG";#N/A,#N/A,TRUE,"SEPT";#N/A,#N/A,TRUE,"3Q"}</definedName>
    <definedName name="Balance" localSheetId="2" hidden="1">{#N/A,#N/A,FALSE,"Balance Sheets";#N/A,#N/A,FALSE,"96 Conservative";#N/A,#N/A,FALSE,"96 Possible"}</definedName>
    <definedName name="Balance" hidden="1">{#N/A,#N/A,FALSE,"Balance Sheets";#N/A,#N/A,FALSE,"96 Conservative";#N/A,#N/A,FALSE,"96 Possible"}</definedName>
    <definedName name="BaseData_1" localSheetId="2" hidden="1">{#N/A,#N/A,FALSE,"Cash Flows";#N/A,#N/A,FALSE,"Fixed Assets";#N/A,#N/A,FALSE,"Balance Sheet";#N/A,#N/A,FALSE,"P &amp; L"}</definedName>
    <definedName name="BaseData_1" hidden="1">{#N/A,#N/A,FALSE,"Cash Flows";#N/A,#N/A,FALSE,"Fixed Assets";#N/A,#N/A,FALSE,"Balance Sheet";#N/A,#N/A,FALSE,"P &amp; L"}</definedName>
    <definedName name="BaseData_2" localSheetId="2" hidden="1">{#N/A,#N/A,FALSE,"Cash Flows";#N/A,#N/A,FALSE,"Fixed Assets";#N/A,#N/A,FALSE,"Balance Sheet";#N/A,#N/A,FALSE,"P &amp; L"}</definedName>
    <definedName name="BaseData_2" hidden="1">{#N/A,#N/A,FALSE,"Cash Flows";#N/A,#N/A,FALSE,"Fixed Assets";#N/A,#N/A,FALSE,"Balance Sheet";#N/A,#N/A,FALSE,"P &amp; L"}</definedName>
    <definedName name="Bassis" localSheetId="2" hidden="1">{#N/A,#N/A,FALSE,"Cash Flows";#N/A,#N/A,FALSE,"Fixed Assets";#N/A,#N/A,FALSE,"Balance Sheet";#N/A,#N/A,FALSE,"P &amp; L"}</definedName>
    <definedName name="Bassis" hidden="1">{#N/A,#N/A,FALSE,"Cash Flows";#N/A,#N/A,FALSE,"Fixed Assets";#N/A,#N/A,FALSE,"Balance Sheet";#N/A,#N/A,FALSE,"P &amp; L"}</definedName>
    <definedName name="bbs" localSheetId="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G_Del" hidden="1">15</definedName>
    <definedName name="BG_Ins" hidden="1">4</definedName>
    <definedName name="BG_Mod" hidden="1">6</definedName>
    <definedName name="bha" localSheetId="2" hidden="1">{#N/A,#N/A,TRUE,"Summary";#N/A,#N/A,TRUE,"Balance Sheet";#N/A,#N/A,TRUE,"P &amp; L";#N/A,#N/A,TRUE,"Fixed Assets";#N/A,#N/A,TRUE,"Cash Flows"}</definedName>
    <definedName name="bha" hidden="1">{#N/A,#N/A,TRUE,"Summary";#N/A,#N/A,TRUE,"Balance Sheet";#N/A,#N/A,TRUE,"P &amp; L";#N/A,#N/A,TRUE,"Fixed Assets";#N/A,#N/A,TRUE,"Cash Flows"}</definedName>
    <definedName name="bhavesh" localSheetId="2" hidden="1">{#N/A,#N/A,FALSE,"Cash Flows";#N/A,#N/A,FALSE,"Fixed Assets";#N/A,#N/A,FALSE,"Balance Sheet";#N/A,#N/A,FALSE,"P &amp; L"}</definedName>
    <definedName name="bhavesh" hidden="1">{#N/A,#N/A,FALSE,"Cash Flows";#N/A,#N/A,FALSE,"Fixed Assets";#N/A,#N/A,FALSE,"Balance Sheet";#N/A,#N/A,FALSE,"P &amp; L"}</definedName>
    <definedName name="bhaveshm" localSheetId="2" hidden="1">{#N/A,#N/A,FALSE,"Cash Flows";#N/A,#N/A,FALSE,"Fixed Assets";#N/A,#N/A,FALSE,"Balance Sheet";#N/A,#N/A,FALSE,"P &amp; L"}</definedName>
    <definedName name="bhaveshm" hidden="1">{#N/A,#N/A,FALSE,"Cash Flows";#N/A,#N/A,FALSE,"Fixed Assets";#N/A,#N/A,FALSE,"Balance Sheet";#N/A,#N/A,FALSE,"P &amp; L"}</definedName>
    <definedName name="BHDFH"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BHDFH"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BHI">#N/A</definedName>
    <definedName name="bilan4" localSheetId="2" hidden="1">{"K Bilanz o. Kommentar",#N/A,FALSE,"Kaufhof"}</definedName>
    <definedName name="bilan4" hidden="1">{"K Bilanz o. Kommentar",#N/A,FALSE,"Kaufhof"}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#REF!</definedName>
    <definedName name="BLPH6" hidden="1">#REF!</definedName>
    <definedName name="BLPH7" hidden="1">#REF!</definedName>
    <definedName name="BLPH8" hidden="1">#REF!</definedName>
    <definedName name="BLPH9" hidden="1">#REF!</definedName>
    <definedName name="BOOK" localSheetId="2" hidden="1">{"'Mach'!$A$1:$D$39"}</definedName>
    <definedName name="BOOK" hidden="1">{"'Mach'!$A$1:$D$39"}</definedName>
    <definedName name="BSDateSF">#REF!</definedName>
    <definedName name="BSH">#REF!</definedName>
    <definedName name="BSHEET">#REF!</definedName>
    <definedName name="BSHistForc" hidden="1">#REF!</definedName>
    <definedName name="BSS">#REF!</definedName>
    <definedName name="BSSCH">#REF!</definedName>
    <definedName name="bwgh" localSheetId="2" hidden="1">{#N/A,#N/A,FALSE,"OSBL"}</definedName>
    <definedName name="bwgh" hidden="1">{#N/A,#N/A,FALSE,"OSBL"}</definedName>
    <definedName name="bwrhrt" localSheetId="2" hidden="1">{#N/A,#N/A,FALSE,"PGW"}</definedName>
    <definedName name="bwrhrt" hidden="1">{#N/A,#N/A,FALSE,"PGW"}</definedName>
    <definedName name="bzdgf"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bzdgf"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C_">#REF!</definedName>
    <definedName name="CA">#REF!</definedName>
    <definedName name="capital" hidden="1">#REF!</definedName>
    <definedName name="capital1" hidden="1">#REF!</definedName>
    <definedName name="capitaladj" hidden="1">#REF!</definedName>
    <definedName name="CAS" localSheetId="2" hidden="1">{"DJH3",#N/A,FALSE,"PFL00805";"PJB3",#N/A,FALSE,"PFL00805";"JMD3",#N/A,FALSE,"PFL00805";"DNB3",#N/A,FALSE,"PFL00805";"MJP3",#N/A,FALSE,"PFL00805";"RAB3",#N/A,FALSE,"PFL00805";"GJW3",#N/A,FALSE,"PFL00805";"MASTER3",#N/A,FALSE,"PFL00805"}</definedName>
    <definedName name="CAS" hidden="1">{"DJH3",#N/A,FALSE,"PFL00805";"PJB3",#N/A,FALSE,"PFL00805";"JMD3",#N/A,FALSE,"PFL00805";"DNB3",#N/A,FALSE,"PFL00805";"MJP3",#N/A,FALSE,"PFL00805";"RAB3",#N/A,FALSE,"PFL00805";"GJW3",#N/A,FALSE,"PFL00805";"MASTER3",#N/A,FALSE,"PFL00805"}</definedName>
    <definedName name="CAS_1" localSheetId="2" hidden="1">{"DJH3",#N/A,FALSE,"PFL00805";"PJB3",#N/A,FALSE,"PFL00805";"JMD3",#N/A,FALSE,"PFL00805";"DNB3",#N/A,FALSE,"PFL00805";"MJP3",#N/A,FALSE,"PFL00805";"RAB3",#N/A,FALSE,"PFL00805";"GJW3",#N/A,FALSE,"PFL00805";"MASTER3",#N/A,FALSE,"PFL00805"}</definedName>
    <definedName name="CAS_1" hidden="1">{"DJH3",#N/A,FALSE,"PFL00805";"PJB3",#N/A,FALSE,"PFL00805";"JMD3",#N/A,FALSE,"PFL00805";"DNB3",#N/A,FALSE,"PFL00805";"MJP3",#N/A,FALSE,"PFL00805";"RAB3",#N/A,FALSE,"PFL00805";"GJW3",#N/A,FALSE,"PFL00805";"MASTER3",#N/A,FALSE,"PFL00805"}</definedName>
    <definedName name="CAS_1_1" localSheetId="2" hidden="1">{"DJH3",#N/A,FALSE,"PFL00805";"PJB3",#N/A,FALSE,"PFL00805";"JMD3",#N/A,FALSE,"PFL00805";"DNB3",#N/A,FALSE,"PFL00805";"MJP3",#N/A,FALSE,"PFL00805";"RAB3",#N/A,FALSE,"PFL00805";"GJW3",#N/A,FALSE,"PFL00805";"MASTER3",#N/A,FALSE,"PFL00805"}</definedName>
    <definedName name="CAS_1_1" hidden="1">{"DJH3",#N/A,FALSE,"PFL00805";"PJB3",#N/A,FALSE,"PFL00805";"JMD3",#N/A,FALSE,"PFL00805";"DNB3",#N/A,FALSE,"PFL00805";"MJP3",#N/A,FALSE,"PFL00805";"RAB3",#N/A,FALSE,"PFL00805";"GJW3",#N/A,FALSE,"PFL00805";"MASTER3",#N/A,FALSE,"PFL00805"}</definedName>
    <definedName name="CAS_1_1_1" localSheetId="2" hidden="1">{"DJH3",#N/A,FALSE,"PFL00805";"PJB3",#N/A,FALSE,"PFL00805";"JMD3",#N/A,FALSE,"PFL00805";"DNB3",#N/A,FALSE,"PFL00805";"MJP3",#N/A,FALSE,"PFL00805";"RAB3",#N/A,FALSE,"PFL00805";"GJW3",#N/A,FALSE,"PFL00805";"MASTER3",#N/A,FALSE,"PFL00805"}</definedName>
    <definedName name="CAS_1_1_1" hidden="1">{"DJH3",#N/A,FALSE,"PFL00805";"PJB3",#N/A,FALSE,"PFL00805";"JMD3",#N/A,FALSE,"PFL00805";"DNB3",#N/A,FALSE,"PFL00805";"MJP3",#N/A,FALSE,"PFL00805";"RAB3",#N/A,FALSE,"PFL00805";"GJW3",#N/A,FALSE,"PFL00805";"MASTER3",#N/A,FALSE,"PFL00805"}</definedName>
    <definedName name="CAS_1_1_2" localSheetId="2" hidden="1">{"DJH3",#N/A,FALSE,"PFL00805";"PJB3",#N/A,FALSE,"PFL00805";"JMD3",#N/A,FALSE,"PFL00805";"DNB3",#N/A,FALSE,"PFL00805";"MJP3",#N/A,FALSE,"PFL00805";"RAB3",#N/A,FALSE,"PFL00805";"GJW3",#N/A,FALSE,"PFL00805";"MASTER3",#N/A,FALSE,"PFL00805"}</definedName>
    <definedName name="CAS_1_1_2" hidden="1">{"DJH3",#N/A,FALSE,"PFL00805";"PJB3",#N/A,FALSE,"PFL00805";"JMD3",#N/A,FALSE,"PFL00805";"DNB3",#N/A,FALSE,"PFL00805";"MJP3",#N/A,FALSE,"PFL00805";"RAB3",#N/A,FALSE,"PFL00805";"GJW3",#N/A,FALSE,"PFL00805";"MASTER3",#N/A,FALSE,"PFL00805"}</definedName>
    <definedName name="CAS_1_1_3" localSheetId="2" hidden="1">{"DJH3",#N/A,FALSE,"PFL00805";"PJB3",#N/A,FALSE,"PFL00805";"JMD3",#N/A,FALSE,"PFL00805";"DNB3",#N/A,FALSE,"PFL00805";"MJP3",#N/A,FALSE,"PFL00805";"RAB3",#N/A,FALSE,"PFL00805";"GJW3",#N/A,FALSE,"PFL00805";"MASTER3",#N/A,FALSE,"PFL00805"}</definedName>
    <definedName name="CAS_1_1_3" hidden="1">{"DJH3",#N/A,FALSE,"PFL00805";"PJB3",#N/A,FALSE,"PFL00805";"JMD3",#N/A,FALSE,"PFL00805";"DNB3",#N/A,FALSE,"PFL00805";"MJP3",#N/A,FALSE,"PFL00805";"RAB3",#N/A,FALSE,"PFL00805";"GJW3",#N/A,FALSE,"PFL00805";"MASTER3",#N/A,FALSE,"PFL00805"}</definedName>
    <definedName name="CAS_1_1_4" localSheetId="2" hidden="1">{"DJH3",#N/A,FALSE,"PFL00805";"PJB3",#N/A,FALSE,"PFL00805";"JMD3",#N/A,FALSE,"PFL00805";"DNB3",#N/A,FALSE,"PFL00805";"MJP3",#N/A,FALSE,"PFL00805";"RAB3",#N/A,FALSE,"PFL00805";"GJW3",#N/A,FALSE,"PFL00805";"MASTER3",#N/A,FALSE,"PFL00805"}</definedName>
    <definedName name="CAS_1_1_4" hidden="1">{"DJH3",#N/A,FALSE,"PFL00805";"PJB3",#N/A,FALSE,"PFL00805";"JMD3",#N/A,FALSE,"PFL00805";"DNB3",#N/A,FALSE,"PFL00805";"MJP3",#N/A,FALSE,"PFL00805";"RAB3",#N/A,FALSE,"PFL00805";"GJW3",#N/A,FALSE,"PFL00805";"MASTER3",#N/A,FALSE,"PFL00805"}</definedName>
    <definedName name="CAS_1_2" localSheetId="2" hidden="1">{"DJH3",#N/A,FALSE,"PFL00805";"PJB3",#N/A,FALSE,"PFL00805";"JMD3",#N/A,FALSE,"PFL00805";"DNB3",#N/A,FALSE,"PFL00805";"MJP3",#N/A,FALSE,"PFL00805";"RAB3",#N/A,FALSE,"PFL00805";"GJW3",#N/A,FALSE,"PFL00805";"MASTER3",#N/A,FALSE,"PFL00805"}</definedName>
    <definedName name="CAS_1_2" hidden="1">{"DJH3",#N/A,FALSE,"PFL00805";"PJB3",#N/A,FALSE,"PFL00805";"JMD3",#N/A,FALSE,"PFL00805";"DNB3",#N/A,FALSE,"PFL00805";"MJP3",#N/A,FALSE,"PFL00805";"RAB3",#N/A,FALSE,"PFL00805";"GJW3",#N/A,FALSE,"PFL00805";"MASTER3",#N/A,FALSE,"PFL00805"}</definedName>
    <definedName name="CAS_1_2_1" localSheetId="2" hidden="1">{"DJH3",#N/A,FALSE,"PFL00805";"PJB3",#N/A,FALSE,"PFL00805";"JMD3",#N/A,FALSE,"PFL00805";"DNB3",#N/A,FALSE,"PFL00805";"MJP3",#N/A,FALSE,"PFL00805";"RAB3",#N/A,FALSE,"PFL00805";"GJW3",#N/A,FALSE,"PFL00805";"MASTER3",#N/A,FALSE,"PFL00805"}</definedName>
    <definedName name="CAS_1_2_1" hidden="1">{"DJH3",#N/A,FALSE,"PFL00805";"PJB3",#N/A,FALSE,"PFL00805";"JMD3",#N/A,FALSE,"PFL00805";"DNB3",#N/A,FALSE,"PFL00805";"MJP3",#N/A,FALSE,"PFL00805";"RAB3",#N/A,FALSE,"PFL00805";"GJW3",#N/A,FALSE,"PFL00805";"MASTER3",#N/A,FALSE,"PFL00805"}</definedName>
    <definedName name="CAS_1_2_2" localSheetId="2" hidden="1">{"DJH3",#N/A,FALSE,"PFL00805";"PJB3",#N/A,FALSE,"PFL00805";"JMD3",#N/A,FALSE,"PFL00805";"DNB3",#N/A,FALSE,"PFL00805";"MJP3",#N/A,FALSE,"PFL00805";"RAB3",#N/A,FALSE,"PFL00805";"GJW3",#N/A,FALSE,"PFL00805";"MASTER3",#N/A,FALSE,"PFL00805"}</definedName>
    <definedName name="CAS_1_2_2" hidden="1">{"DJH3",#N/A,FALSE,"PFL00805";"PJB3",#N/A,FALSE,"PFL00805";"JMD3",#N/A,FALSE,"PFL00805";"DNB3",#N/A,FALSE,"PFL00805";"MJP3",#N/A,FALSE,"PFL00805";"RAB3",#N/A,FALSE,"PFL00805";"GJW3",#N/A,FALSE,"PFL00805";"MASTER3",#N/A,FALSE,"PFL00805"}</definedName>
    <definedName name="CAS_1_2_3" localSheetId="2" hidden="1">{"DJH3",#N/A,FALSE,"PFL00805";"PJB3",#N/A,FALSE,"PFL00805";"JMD3",#N/A,FALSE,"PFL00805";"DNB3",#N/A,FALSE,"PFL00805";"MJP3",#N/A,FALSE,"PFL00805";"RAB3",#N/A,FALSE,"PFL00805";"GJW3",#N/A,FALSE,"PFL00805";"MASTER3",#N/A,FALSE,"PFL00805"}</definedName>
    <definedName name="CAS_1_2_3" hidden="1">{"DJH3",#N/A,FALSE,"PFL00805";"PJB3",#N/A,FALSE,"PFL00805";"JMD3",#N/A,FALSE,"PFL00805";"DNB3",#N/A,FALSE,"PFL00805";"MJP3",#N/A,FALSE,"PFL00805";"RAB3",#N/A,FALSE,"PFL00805";"GJW3",#N/A,FALSE,"PFL00805";"MASTER3",#N/A,FALSE,"PFL00805"}</definedName>
    <definedName name="CAS_1_3" localSheetId="2" hidden="1">{"DJH3",#N/A,FALSE,"PFL00805";"PJB3",#N/A,FALSE,"PFL00805";"JMD3",#N/A,FALSE,"PFL00805";"DNB3",#N/A,FALSE,"PFL00805";"MJP3",#N/A,FALSE,"PFL00805";"RAB3",#N/A,FALSE,"PFL00805";"GJW3",#N/A,FALSE,"PFL00805";"MASTER3",#N/A,FALSE,"PFL00805"}</definedName>
    <definedName name="CAS_1_3" hidden="1">{"DJH3",#N/A,FALSE,"PFL00805";"PJB3",#N/A,FALSE,"PFL00805";"JMD3",#N/A,FALSE,"PFL00805";"DNB3",#N/A,FALSE,"PFL00805";"MJP3",#N/A,FALSE,"PFL00805";"RAB3",#N/A,FALSE,"PFL00805";"GJW3",#N/A,FALSE,"PFL00805";"MASTER3",#N/A,FALSE,"PFL00805"}</definedName>
    <definedName name="CAS_1_4" localSheetId="2" hidden="1">{"DJH3",#N/A,FALSE,"PFL00805";"PJB3",#N/A,FALSE,"PFL00805";"JMD3",#N/A,FALSE,"PFL00805";"DNB3",#N/A,FALSE,"PFL00805";"MJP3",#N/A,FALSE,"PFL00805";"RAB3",#N/A,FALSE,"PFL00805";"GJW3",#N/A,FALSE,"PFL00805";"MASTER3",#N/A,FALSE,"PFL00805"}</definedName>
    <definedName name="CAS_1_4" hidden="1">{"DJH3",#N/A,FALSE,"PFL00805";"PJB3",#N/A,FALSE,"PFL00805";"JMD3",#N/A,FALSE,"PFL00805";"DNB3",#N/A,FALSE,"PFL00805";"MJP3",#N/A,FALSE,"PFL00805";"RAB3",#N/A,FALSE,"PFL00805";"GJW3",#N/A,FALSE,"PFL00805";"MASTER3",#N/A,FALSE,"PFL00805"}</definedName>
    <definedName name="CAS_1_5" localSheetId="2" hidden="1">{"DJH3",#N/A,FALSE,"PFL00805";"PJB3",#N/A,FALSE,"PFL00805";"JMD3",#N/A,FALSE,"PFL00805";"DNB3",#N/A,FALSE,"PFL00805";"MJP3",#N/A,FALSE,"PFL00805";"RAB3",#N/A,FALSE,"PFL00805";"GJW3",#N/A,FALSE,"PFL00805";"MASTER3",#N/A,FALSE,"PFL00805"}</definedName>
    <definedName name="CAS_1_5" hidden="1">{"DJH3",#N/A,FALSE,"PFL00805";"PJB3",#N/A,FALSE,"PFL00805";"JMD3",#N/A,FALSE,"PFL00805";"DNB3",#N/A,FALSE,"PFL00805";"MJP3",#N/A,FALSE,"PFL00805";"RAB3",#N/A,FALSE,"PFL00805";"GJW3",#N/A,FALSE,"PFL00805";"MASTER3",#N/A,FALSE,"PFL00805"}</definedName>
    <definedName name="CAS_2" localSheetId="2" hidden="1">{"DJH3",#N/A,FALSE,"PFL00805";"PJB3",#N/A,FALSE,"PFL00805";"JMD3",#N/A,FALSE,"PFL00805";"DNB3",#N/A,FALSE,"PFL00805";"MJP3",#N/A,FALSE,"PFL00805";"RAB3",#N/A,FALSE,"PFL00805";"GJW3",#N/A,FALSE,"PFL00805";"MASTER3",#N/A,FALSE,"PFL00805"}</definedName>
    <definedName name="CAS_2" hidden="1">{"DJH3",#N/A,FALSE,"PFL00805";"PJB3",#N/A,FALSE,"PFL00805";"JMD3",#N/A,FALSE,"PFL00805";"DNB3",#N/A,FALSE,"PFL00805";"MJP3",#N/A,FALSE,"PFL00805";"RAB3",#N/A,FALSE,"PFL00805";"GJW3",#N/A,FALSE,"PFL00805";"MASTER3",#N/A,FALSE,"PFL00805"}</definedName>
    <definedName name="CAS_2_1" localSheetId="2" hidden="1">{"DJH3",#N/A,FALSE,"PFL00805";"PJB3",#N/A,FALSE,"PFL00805";"JMD3",#N/A,FALSE,"PFL00805";"DNB3",#N/A,FALSE,"PFL00805";"MJP3",#N/A,FALSE,"PFL00805";"RAB3",#N/A,FALSE,"PFL00805";"GJW3",#N/A,FALSE,"PFL00805";"MASTER3",#N/A,FALSE,"PFL00805"}</definedName>
    <definedName name="CAS_2_1" hidden="1">{"DJH3",#N/A,FALSE,"PFL00805";"PJB3",#N/A,FALSE,"PFL00805";"JMD3",#N/A,FALSE,"PFL00805";"DNB3",#N/A,FALSE,"PFL00805";"MJP3",#N/A,FALSE,"PFL00805";"RAB3",#N/A,FALSE,"PFL00805";"GJW3",#N/A,FALSE,"PFL00805";"MASTER3",#N/A,FALSE,"PFL00805"}</definedName>
    <definedName name="CAS_2_2" localSheetId="2" hidden="1">{"DJH3",#N/A,FALSE,"PFL00805";"PJB3",#N/A,FALSE,"PFL00805";"JMD3",#N/A,FALSE,"PFL00805";"DNB3",#N/A,FALSE,"PFL00805";"MJP3",#N/A,FALSE,"PFL00805";"RAB3",#N/A,FALSE,"PFL00805";"GJW3",#N/A,FALSE,"PFL00805";"MASTER3",#N/A,FALSE,"PFL00805"}</definedName>
    <definedName name="CAS_2_2" hidden="1">{"DJH3",#N/A,FALSE,"PFL00805";"PJB3",#N/A,FALSE,"PFL00805";"JMD3",#N/A,FALSE,"PFL00805";"DNB3",#N/A,FALSE,"PFL00805";"MJP3",#N/A,FALSE,"PFL00805";"RAB3",#N/A,FALSE,"PFL00805";"GJW3",#N/A,FALSE,"PFL00805";"MASTER3",#N/A,FALSE,"PFL00805"}</definedName>
    <definedName name="CAS_2_3" localSheetId="2" hidden="1">{"DJH3",#N/A,FALSE,"PFL00805";"PJB3",#N/A,FALSE,"PFL00805";"JMD3",#N/A,FALSE,"PFL00805";"DNB3",#N/A,FALSE,"PFL00805";"MJP3",#N/A,FALSE,"PFL00805";"RAB3",#N/A,FALSE,"PFL00805";"GJW3",#N/A,FALSE,"PFL00805";"MASTER3",#N/A,FALSE,"PFL00805"}</definedName>
    <definedName name="CAS_2_3" hidden="1">{"DJH3",#N/A,FALSE,"PFL00805";"PJB3",#N/A,FALSE,"PFL00805";"JMD3",#N/A,FALSE,"PFL00805";"DNB3",#N/A,FALSE,"PFL00805";"MJP3",#N/A,FALSE,"PFL00805";"RAB3",#N/A,FALSE,"PFL00805";"GJW3",#N/A,FALSE,"PFL00805";"MASTER3",#N/A,FALSE,"PFL00805"}</definedName>
    <definedName name="CAS_2_4" localSheetId="2" hidden="1">{"DJH3",#N/A,FALSE,"PFL00805";"PJB3",#N/A,FALSE,"PFL00805";"JMD3",#N/A,FALSE,"PFL00805";"DNB3",#N/A,FALSE,"PFL00805";"MJP3",#N/A,FALSE,"PFL00805";"RAB3",#N/A,FALSE,"PFL00805";"GJW3",#N/A,FALSE,"PFL00805";"MASTER3",#N/A,FALSE,"PFL00805"}</definedName>
    <definedName name="CAS_2_4" hidden="1">{"DJH3",#N/A,FALSE,"PFL00805";"PJB3",#N/A,FALSE,"PFL00805";"JMD3",#N/A,FALSE,"PFL00805";"DNB3",#N/A,FALSE,"PFL00805";"MJP3",#N/A,FALSE,"PFL00805";"RAB3",#N/A,FALSE,"PFL00805";"GJW3",#N/A,FALSE,"PFL00805";"MASTER3",#N/A,FALSE,"PFL00805"}</definedName>
    <definedName name="CAS_3" localSheetId="2" hidden="1">{"DJH3",#N/A,FALSE,"PFL00805";"PJB3",#N/A,FALSE,"PFL00805";"JMD3",#N/A,FALSE,"PFL00805";"DNB3",#N/A,FALSE,"PFL00805";"MJP3",#N/A,FALSE,"PFL00805";"RAB3",#N/A,FALSE,"PFL00805";"GJW3",#N/A,FALSE,"PFL00805";"MASTER3",#N/A,FALSE,"PFL00805"}</definedName>
    <definedName name="CAS_3" hidden="1">{"DJH3",#N/A,FALSE,"PFL00805";"PJB3",#N/A,FALSE,"PFL00805";"JMD3",#N/A,FALSE,"PFL00805";"DNB3",#N/A,FALSE,"PFL00805";"MJP3",#N/A,FALSE,"PFL00805";"RAB3",#N/A,FALSE,"PFL00805";"GJW3",#N/A,FALSE,"PFL00805";"MASTER3",#N/A,FALSE,"PFL00805"}</definedName>
    <definedName name="CAS_3_1" localSheetId="2" hidden="1">{"DJH3",#N/A,FALSE,"PFL00805";"PJB3",#N/A,FALSE,"PFL00805";"JMD3",#N/A,FALSE,"PFL00805";"DNB3",#N/A,FALSE,"PFL00805";"MJP3",#N/A,FALSE,"PFL00805";"RAB3",#N/A,FALSE,"PFL00805";"GJW3",#N/A,FALSE,"PFL00805";"MASTER3",#N/A,FALSE,"PFL00805"}</definedName>
    <definedName name="CAS_3_1" hidden="1">{"DJH3",#N/A,FALSE,"PFL00805";"PJB3",#N/A,FALSE,"PFL00805";"JMD3",#N/A,FALSE,"PFL00805";"DNB3",#N/A,FALSE,"PFL00805";"MJP3",#N/A,FALSE,"PFL00805";"RAB3",#N/A,FALSE,"PFL00805";"GJW3",#N/A,FALSE,"PFL00805";"MASTER3",#N/A,FALSE,"PFL00805"}</definedName>
    <definedName name="CAS_3_2" localSheetId="2" hidden="1">{"DJH3",#N/A,FALSE,"PFL00805";"PJB3",#N/A,FALSE,"PFL00805";"JMD3",#N/A,FALSE,"PFL00805";"DNB3",#N/A,FALSE,"PFL00805";"MJP3",#N/A,FALSE,"PFL00805";"RAB3",#N/A,FALSE,"PFL00805";"GJW3",#N/A,FALSE,"PFL00805";"MASTER3",#N/A,FALSE,"PFL00805"}</definedName>
    <definedName name="CAS_3_2" hidden="1">{"DJH3",#N/A,FALSE,"PFL00805";"PJB3",#N/A,FALSE,"PFL00805";"JMD3",#N/A,FALSE,"PFL00805";"DNB3",#N/A,FALSE,"PFL00805";"MJP3",#N/A,FALSE,"PFL00805";"RAB3",#N/A,FALSE,"PFL00805";"GJW3",#N/A,FALSE,"PFL00805";"MASTER3",#N/A,FALSE,"PFL00805"}</definedName>
    <definedName name="CAS_3_3" localSheetId="2" hidden="1">{"DJH3",#N/A,FALSE,"PFL00805";"PJB3",#N/A,FALSE,"PFL00805";"JMD3",#N/A,FALSE,"PFL00805";"DNB3",#N/A,FALSE,"PFL00805";"MJP3",#N/A,FALSE,"PFL00805";"RAB3",#N/A,FALSE,"PFL00805";"GJW3",#N/A,FALSE,"PFL00805";"MASTER3",#N/A,FALSE,"PFL00805"}</definedName>
    <definedName name="CAS_3_3" hidden="1">{"DJH3",#N/A,FALSE,"PFL00805";"PJB3",#N/A,FALSE,"PFL00805";"JMD3",#N/A,FALSE,"PFL00805";"DNB3",#N/A,FALSE,"PFL00805";"MJP3",#N/A,FALSE,"PFL00805";"RAB3",#N/A,FALSE,"PFL00805";"GJW3",#N/A,FALSE,"PFL00805";"MASTER3",#N/A,FALSE,"PFL00805"}</definedName>
    <definedName name="CAS_4" localSheetId="2" hidden="1">{"DJH3",#N/A,FALSE,"PFL00805";"PJB3",#N/A,FALSE,"PFL00805";"JMD3",#N/A,FALSE,"PFL00805";"DNB3",#N/A,FALSE,"PFL00805";"MJP3",#N/A,FALSE,"PFL00805";"RAB3",#N/A,FALSE,"PFL00805";"GJW3",#N/A,FALSE,"PFL00805";"MASTER3",#N/A,FALSE,"PFL00805"}</definedName>
    <definedName name="CAS_4" hidden="1">{"DJH3",#N/A,FALSE,"PFL00805";"PJB3",#N/A,FALSE,"PFL00805";"JMD3",#N/A,FALSE,"PFL00805";"DNB3",#N/A,FALSE,"PFL00805";"MJP3",#N/A,FALSE,"PFL00805";"RAB3",#N/A,FALSE,"PFL00805";"GJW3",#N/A,FALSE,"PFL00805";"MASTER3",#N/A,FALSE,"PFL00805"}</definedName>
    <definedName name="CAS_5" localSheetId="2" hidden="1">{"DJH3",#N/A,FALSE,"PFL00805";"PJB3",#N/A,FALSE,"PFL00805";"JMD3",#N/A,FALSE,"PFL00805";"DNB3",#N/A,FALSE,"PFL00805";"MJP3",#N/A,FALSE,"PFL00805";"RAB3",#N/A,FALSE,"PFL00805";"GJW3",#N/A,FALSE,"PFL00805";"MASTER3",#N/A,FALSE,"PFL00805"}</definedName>
    <definedName name="CAS_5" hidden="1">{"DJH3",#N/A,FALSE,"PFL00805";"PJB3",#N/A,FALSE,"PFL00805";"JMD3",#N/A,FALSE,"PFL00805";"DNB3",#N/A,FALSE,"PFL00805";"MJP3",#N/A,FALSE,"PFL00805";"RAB3",#N/A,FALSE,"PFL00805";"GJW3",#N/A,FALSE,"PFL00805";"MASTER3",#N/A,FALSE,"PFL00805"}</definedName>
    <definedName name="CASCSAC" localSheetId="2" hidden="1">{#N/A,#N/A,FALSE,"TOWNSHIP"}</definedName>
    <definedName name="CASCSAC" hidden="1">{#N/A,#N/A,FALSE,"TOWNSHIP"}</definedName>
    <definedName name="CC" hidden="1">#REF!</definedName>
    <definedName name="cfamar" localSheetId="2" hidden="1">{"BS",#N/A,FALSE,"Accounts2002 New";"PL",#N/A,FALSE,"Accounts2002 New"}</definedName>
    <definedName name="cfamar" hidden="1">{"BS",#N/A,FALSE,"Accounts2002 New";"PL",#N/A,FALSE,"Accounts2002 New"}</definedName>
    <definedName name="cfamar1" localSheetId="2" hidden="1">{"S 1 2",#N/A,FALSE,"Accounts2002 New";"S 3 4",#N/A,FALSE,"Accounts2002 New";"S 6 7 8",#N/A,FALSE,"Accounts2002 New";"S 9 10 11 12 13",#N/A,FALSE,"Accounts2002 New";"S 14 15 16 17",#N/A,FALSE,"Accounts2002 New";"S 18 19",#N/A,FALSE,"Accounts2002 New"}</definedName>
    <definedName name="cfamar1" hidden="1">{"S 1 2",#N/A,FALSE,"Accounts2002 New";"S 3 4",#N/A,FALSE,"Accounts2002 New";"S 6 7 8",#N/A,FALSE,"Accounts2002 New";"S 9 10 11 12 13",#N/A,FALSE,"Accounts2002 New";"S 14 15 16 17",#N/A,FALSE,"Accounts2002 New";"S 18 19",#N/A,FALSE,"Accounts2002 New"}</definedName>
    <definedName name="CG" hidden="1">#REF!</definedName>
    <definedName name="CHA">#REF!</definedName>
    <definedName name="CHANDU">#REF!</definedName>
    <definedName name="chetan" localSheetId="2" hidden="1">{#N/A,#N/A,FALSE,"Cash Flows";#N/A,#N/A,FALSE,"Fixed Assets";#N/A,#N/A,FALSE,"Balance Sheet";#N/A,#N/A,FALSE,"P &amp; L"}</definedName>
    <definedName name="chetan" hidden="1">{#N/A,#N/A,FALSE,"Cash Flows";#N/A,#N/A,FALSE,"Fixed Assets";#N/A,#N/A,FALSE,"Balance Sheet";#N/A,#N/A,FALSE,"P &amp; L"}</definedName>
    <definedName name="CHI">#REF!</definedName>
    <definedName name="CHINA_PLASTIC_in_KUSD">#REF!</definedName>
    <definedName name="CIQWBGuid" hidden="1">"50287232-08ad-4c6c-87ca-a44943291d21"</definedName>
    <definedName name="Client">"Client"</definedName>
    <definedName name="Client_Grade">"C"</definedName>
    <definedName name="CMH"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CMH"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CoAdd">#REF!</definedName>
    <definedName name="COL">8</definedName>
    <definedName name="com" localSheetId="2" hidden="1">{#N/A,#N/A,FALSE,"Aging Summary";#N/A,#N/A,FALSE,"Ratio Analysis";#N/A,#N/A,FALSE,"Test 120 Day Accts";#N/A,#N/A,FALSE,"Tickmarks"}</definedName>
    <definedName name="com" hidden="1">{#N/A,#N/A,FALSE,"Aging Summary";#N/A,#N/A,FALSE,"Ratio Analysis";#N/A,#N/A,FALSE,"Test 120 Day Accts";#N/A,#N/A,FALSE,"Tickmarks"}</definedName>
    <definedName name="CoName">#REF!</definedName>
    <definedName name="conf_balamended" localSheetId="2" hidden="1">{#N/A,#N/A,FALSE,"PMTABB";#N/A,#N/A,FALSE,"PMTABB"}</definedName>
    <definedName name="conf_balamended" hidden="1">{#N/A,#N/A,FALSE,"PMTABB";#N/A,#N/A,FALSE,"PMTABB"}</definedName>
    <definedName name="conflicr" localSheetId="2" hidden="1">{#N/A,#N/A,TRUE,"GEM Total";#N/A,#N/A,TRUE,"Final Assembly";#N/A,#N/A,TRUE,"Cleaning";#N/A,#N/A,TRUE,"Schooping,Clearing";#N/A,#N/A,TRUE,"Winding"}</definedName>
    <definedName name="conflicr" hidden="1">{#N/A,#N/A,TRUE,"GEM Total";#N/A,#N/A,TRUE,"Final Assembly";#N/A,#N/A,TRUE,"Cleaning";#N/A,#N/A,TRUE,"Schooping,Clearing";#N/A,#N/A,TRUE,"Winding"}</definedName>
    <definedName name="COST">#REF!</definedName>
    <definedName name="cost_calcn">#REF!</definedName>
    <definedName name="CoStatus">#REF!</definedName>
    <definedName name="Country" localSheetId="2" hidden="1">{#N/A,#N/A,FALSE,"Balance Sheets";#N/A,#N/A,FALSE,"96 Conservative";#N/A,#N/A,FALSE,"96 Possible"}</definedName>
    <definedName name="Country" hidden="1">{#N/A,#N/A,FALSE,"Balance Sheets";#N/A,#N/A,FALSE,"96 Conservative";#N/A,#N/A,FALSE,"96 Possible"}</definedName>
    <definedName name="_xlnm.Criteria">#REF!</definedName>
    <definedName name="Criteria_MI">#REF!</definedName>
    <definedName name="csczd" hidden="1">0</definedName>
    <definedName name="CVA">#REF!</definedName>
    <definedName name="cxx"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cxx"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#REF!</definedName>
    <definedName name="D.DCF1" hidden="1">#REF!</definedName>
    <definedName name="D.DCF2" hidden="1">#REF!</definedName>
    <definedName name="D.DCF3" hidden="1">#REF!</definedName>
    <definedName name="D.DCF4" hidden="1">#REF!</definedName>
    <definedName name="D.DCF5" hidden="1">#REF!</definedName>
    <definedName name="D.DCF6" hidden="1">#REF!</definedName>
    <definedName name="D.DCF7" hidden="1">#REF!</definedName>
    <definedName name="D.DCF8" hidden="1">#REF!</definedName>
    <definedName name="data2PL" hidden="1">#REF!</definedName>
    <definedName name="_xlnm.Database">#REF!</definedName>
    <definedName name="dc"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c"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cwe" localSheetId="2" hidden="1">{"DJH3",#N/A,FALSE,"PFL00805";"PJB3",#N/A,FALSE,"PFL00805";"JMD3",#N/A,FALSE,"PFL00805";"DNB3",#N/A,FALSE,"PFL00805";"MJP3",#N/A,FALSE,"PFL00805";"RAB3",#N/A,FALSE,"PFL00805";"GJW3",#N/A,FALSE,"PFL00805";"MASTER3",#N/A,FALSE,"PFL00805"}</definedName>
    <definedName name="dcwe" hidden="1">{"DJH3",#N/A,FALSE,"PFL00805";"PJB3",#N/A,FALSE,"PFL00805";"JMD3",#N/A,FALSE,"PFL00805";"DNB3",#N/A,FALSE,"PFL00805";"MJP3",#N/A,FALSE,"PFL00805";"RAB3",#N/A,FALSE,"PFL00805";"GJW3",#N/A,FALSE,"PFL00805";"MASTER3",#N/A,FALSE,"PFL00805"}</definedName>
    <definedName name="dd_1" localSheetId="2" hidden="1">{"DJH3",#N/A,FALSE,"PFL00805";"PJB3",#N/A,FALSE,"PFL00805";"JMD3",#N/A,FALSE,"PFL00805";"DNB3",#N/A,FALSE,"PFL00805";"MJP3",#N/A,FALSE,"PFL00805";"RAB3",#N/A,FALSE,"PFL00805";"GJW3",#N/A,FALSE,"PFL00805";"MASTER3",#N/A,FALSE,"PFL00805"}</definedName>
    <definedName name="dd_1" hidden="1">{"DJH3",#N/A,FALSE,"PFL00805";"PJB3",#N/A,FALSE,"PFL00805";"JMD3",#N/A,FALSE,"PFL00805";"DNB3",#N/A,FALSE,"PFL00805";"MJP3",#N/A,FALSE,"PFL00805";"RAB3",#N/A,FALSE,"PFL00805";"GJW3",#N/A,FALSE,"PFL00805";"MASTER3",#N/A,FALSE,"PFL00805"}</definedName>
    <definedName name="dd_1_1" localSheetId="2" hidden="1">{"DJH3",#N/A,FALSE,"PFL00805";"PJB3",#N/A,FALSE,"PFL00805";"JMD3",#N/A,FALSE,"PFL00805";"DNB3",#N/A,FALSE,"PFL00805";"MJP3",#N/A,FALSE,"PFL00805";"RAB3",#N/A,FALSE,"PFL00805";"GJW3",#N/A,FALSE,"PFL00805";"MASTER3",#N/A,FALSE,"PFL00805"}</definedName>
    <definedName name="dd_1_1" hidden="1">{"DJH3",#N/A,FALSE,"PFL00805";"PJB3",#N/A,FALSE,"PFL00805";"JMD3",#N/A,FALSE,"PFL00805";"DNB3",#N/A,FALSE,"PFL00805";"MJP3",#N/A,FALSE,"PFL00805";"RAB3",#N/A,FALSE,"PFL00805";"GJW3",#N/A,FALSE,"PFL00805";"MASTER3",#N/A,FALSE,"PFL00805"}</definedName>
    <definedName name="dd_1_1_1" localSheetId="2" hidden="1">{"DJH3",#N/A,FALSE,"PFL00805";"PJB3",#N/A,FALSE,"PFL00805";"JMD3",#N/A,FALSE,"PFL00805";"DNB3",#N/A,FALSE,"PFL00805";"MJP3",#N/A,FALSE,"PFL00805";"RAB3",#N/A,FALSE,"PFL00805";"GJW3",#N/A,FALSE,"PFL00805";"MASTER3",#N/A,FALSE,"PFL00805"}</definedName>
    <definedName name="dd_1_1_1" hidden="1">{"DJH3",#N/A,FALSE,"PFL00805";"PJB3",#N/A,FALSE,"PFL00805";"JMD3",#N/A,FALSE,"PFL00805";"DNB3",#N/A,FALSE,"PFL00805";"MJP3",#N/A,FALSE,"PFL00805";"RAB3",#N/A,FALSE,"PFL00805";"GJW3",#N/A,FALSE,"PFL00805";"MASTER3",#N/A,FALSE,"PFL00805"}</definedName>
    <definedName name="dd_1_1_2" localSheetId="2" hidden="1">{"DJH3",#N/A,FALSE,"PFL00805";"PJB3",#N/A,FALSE,"PFL00805";"JMD3",#N/A,FALSE,"PFL00805";"DNB3",#N/A,FALSE,"PFL00805";"MJP3",#N/A,FALSE,"PFL00805";"RAB3",#N/A,FALSE,"PFL00805";"GJW3",#N/A,FALSE,"PFL00805";"MASTER3",#N/A,FALSE,"PFL00805"}</definedName>
    <definedName name="dd_1_1_2" hidden="1">{"DJH3",#N/A,FALSE,"PFL00805";"PJB3",#N/A,FALSE,"PFL00805";"JMD3",#N/A,FALSE,"PFL00805";"DNB3",#N/A,FALSE,"PFL00805";"MJP3",#N/A,FALSE,"PFL00805";"RAB3",#N/A,FALSE,"PFL00805";"GJW3",#N/A,FALSE,"PFL00805";"MASTER3",#N/A,FALSE,"PFL00805"}</definedName>
    <definedName name="dd_1_1_3" localSheetId="2" hidden="1">{"DJH3",#N/A,FALSE,"PFL00805";"PJB3",#N/A,FALSE,"PFL00805";"JMD3",#N/A,FALSE,"PFL00805";"DNB3",#N/A,FALSE,"PFL00805";"MJP3",#N/A,FALSE,"PFL00805";"RAB3",#N/A,FALSE,"PFL00805";"GJW3",#N/A,FALSE,"PFL00805";"MASTER3",#N/A,FALSE,"PFL00805"}</definedName>
    <definedName name="dd_1_1_3" hidden="1">{"DJH3",#N/A,FALSE,"PFL00805";"PJB3",#N/A,FALSE,"PFL00805";"JMD3",#N/A,FALSE,"PFL00805";"DNB3",#N/A,FALSE,"PFL00805";"MJP3",#N/A,FALSE,"PFL00805";"RAB3",#N/A,FALSE,"PFL00805";"GJW3",#N/A,FALSE,"PFL00805";"MASTER3",#N/A,FALSE,"PFL00805"}</definedName>
    <definedName name="dd_1_1_4" localSheetId="2" hidden="1">{"DJH3",#N/A,FALSE,"PFL00805";"PJB3",#N/A,FALSE,"PFL00805";"JMD3",#N/A,FALSE,"PFL00805";"DNB3",#N/A,FALSE,"PFL00805";"MJP3",#N/A,FALSE,"PFL00805";"RAB3",#N/A,FALSE,"PFL00805";"GJW3",#N/A,FALSE,"PFL00805";"MASTER3",#N/A,FALSE,"PFL00805"}</definedName>
    <definedName name="dd_1_1_4" hidden="1">{"DJH3",#N/A,FALSE,"PFL00805";"PJB3",#N/A,FALSE,"PFL00805";"JMD3",#N/A,FALSE,"PFL00805";"DNB3",#N/A,FALSE,"PFL00805";"MJP3",#N/A,FALSE,"PFL00805";"RAB3",#N/A,FALSE,"PFL00805";"GJW3",#N/A,FALSE,"PFL00805";"MASTER3",#N/A,FALSE,"PFL00805"}</definedName>
    <definedName name="dd_1_2" localSheetId="2" hidden="1">{"DJH3",#N/A,FALSE,"PFL00805";"PJB3",#N/A,FALSE,"PFL00805";"JMD3",#N/A,FALSE,"PFL00805";"DNB3",#N/A,FALSE,"PFL00805";"MJP3",#N/A,FALSE,"PFL00805";"RAB3",#N/A,FALSE,"PFL00805";"GJW3",#N/A,FALSE,"PFL00805";"MASTER3",#N/A,FALSE,"PFL00805"}</definedName>
    <definedName name="dd_1_2" hidden="1">{"DJH3",#N/A,FALSE,"PFL00805";"PJB3",#N/A,FALSE,"PFL00805";"JMD3",#N/A,FALSE,"PFL00805";"DNB3",#N/A,FALSE,"PFL00805";"MJP3",#N/A,FALSE,"PFL00805";"RAB3",#N/A,FALSE,"PFL00805";"GJW3",#N/A,FALSE,"PFL00805";"MASTER3",#N/A,FALSE,"PFL00805"}</definedName>
    <definedName name="dd_1_2_1" localSheetId="2" hidden="1">{"DJH3",#N/A,FALSE,"PFL00805";"PJB3",#N/A,FALSE,"PFL00805";"JMD3",#N/A,FALSE,"PFL00805";"DNB3",#N/A,FALSE,"PFL00805";"MJP3",#N/A,FALSE,"PFL00805";"RAB3",#N/A,FALSE,"PFL00805";"GJW3",#N/A,FALSE,"PFL00805";"MASTER3",#N/A,FALSE,"PFL00805"}</definedName>
    <definedName name="dd_1_2_1" hidden="1">{"DJH3",#N/A,FALSE,"PFL00805";"PJB3",#N/A,FALSE,"PFL00805";"JMD3",#N/A,FALSE,"PFL00805";"DNB3",#N/A,FALSE,"PFL00805";"MJP3",#N/A,FALSE,"PFL00805";"RAB3",#N/A,FALSE,"PFL00805";"GJW3",#N/A,FALSE,"PFL00805";"MASTER3",#N/A,FALSE,"PFL00805"}</definedName>
    <definedName name="dd_1_2_2" localSheetId="2" hidden="1">{"DJH3",#N/A,FALSE,"PFL00805";"PJB3",#N/A,FALSE,"PFL00805";"JMD3",#N/A,FALSE,"PFL00805";"DNB3",#N/A,FALSE,"PFL00805";"MJP3",#N/A,FALSE,"PFL00805";"RAB3",#N/A,FALSE,"PFL00805";"GJW3",#N/A,FALSE,"PFL00805";"MASTER3",#N/A,FALSE,"PFL00805"}</definedName>
    <definedName name="dd_1_2_2" hidden="1">{"DJH3",#N/A,FALSE,"PFL00805";"PJB3",#N/A,FALSE,"PFL00805";"JMD3",#N/A,FALSE,"PFL00805";"DNB3",#N/A,FALSE,"PFL00805";"MJP3",#N/A,FALSE,"PFL00805";"RAB3",#N/A,FALSE,"PFL00805";"GJW3",#N/A,FALSE,"PFL00805";"MASTER3",#N/A,FALSE,"PFL00805"}</definedName>
    <definedName name="dd_1_2_3" localSheetId="2" hidden="1">{"DJH3",#N/A,FALSE,"PFL00805";"PJB3",#N/A,FALSE,"PFL00805";"JMD3",#N/A,FALSE,"PFL00805";"DNB3",#N/A,FALSE,"PFL00805";"MJP3",#N/A,FALSE,"PFL00805";"RAB3",#N/A,FALSE,"PFL00805";"GJW3",#N/A,FALSE,"PFL00805";"MASTER3",#N/A,FALSE,"PFL00805"}</definedName>
    <definedName name="dd_1_2_3" hidden="1">{"DJH3",#N/A,FALSE,"PFL00805";"PJB3",#N/A,FALSE,"PFL00805";"JMD3",#N/A,FALSE,"PFL00805";"DNB3",#N/A,FALSE,"PFL00805";"MJP3",#N/A,FALSE,"PFL00805";"RAB3",#N/A,FALSE,"PFL00805";"GJW3",#N/A,FALSE,"PFL00805";"MASTER3",#N/A,FALSE,"PFL00805"}</definedName>
    <definedName name="dd_1_3" localSheetId="2" hidden="1">{"DJH3",#N/A,FALSE,"PFL00805";"PJB3",#N/A,FALSE,"PFL00805";"JMD3",#N/A,FALSE,"PFL00805";"DNB3",#N/A,FALSE,"PFL00805";"MJP3",#N/A,FALSE,"PFL00805";"RAB3",#N/A,FALSE,"PFL00805";"GJW3",#N/A,FALSE,"PFL00805";"MASTER3",#N/A,FALSE,"PFL00805"}</definedName>
    <definedName name="dd_1_3" hidden="1">{"DJH3",#N/A,FALSE,"PFL00805";"PJB3",#N/A,FALSE,"PFL00805";"JMD3",#N/A,FALSE,"PFL00805";"DNB3",#N/A,FALSE,"PFL00805";"MJP3",#N/A,FALSE,"PFL00805";"RAB3",#N/A,FALSE,"PFL00805";"GJW3",#N/A,FALSE,"PFL00805";"MASTER3",#N/A,FALSE,"PFL00805"}</definedName>
    <definedName name="dd_1_4" localSheetId="2" hidden="1">{"DJH3",#N/A,FALSE,"PFL00805";"PJB3",#N/A,FALSE,"PFL00805";"JMD3",#N/A,FALSE,"PFL00805";"DNB3",#N/A,FALSE,"PFL00805";"MJP3",#N/A,FALSE,"PFL00805";"RAB3",#N/A,FALSE,"PFL00805";"GJW3",#N/A,FALSE,"PFL00805";"MASTER3",#N/A,FALSE,"PFL00805"}</definedName>
    <definedName name="dd_1_4" hidden="1">{"DJH3",#N/A,FALSE,"PFL00805";"PJB3",#N/A,FALSE,"PFL00805";"JMD3",#N/A,FALSE,"PFL00805";"DNB3",#N/A,FALSE,"PFL00805";"MJP3",#N/A,FALSE,"PFL00805";"RAB3",#N/A,FALSE,"PFL00805";"GJW3",#N/A,FALSE,"PFL00805";"MASTER3",#N/A,FALSE,"PFL00805"}</definedName>
    <definedName name="dd_1_5" localSheetId="2" hidden="1">{"DJH3",#N/A,FALSE,"PFL00805";"PJB3",#N/A,FALSE,"PFL00805";"JMD3",#N/A,FALSE,"PFL00805";"DNB3",#N/A,FALSE,"PFL00805";"MJP3",#N/A,FALSE,"PFL00805";"RAB3",#N/A,FALSE,"PFL00805";"GJW3",#N/A,FALSE,"PFL00805";"MASTER3",#N/A,FALSE,"PFL00805"}</definedName>
    <definedName name="dd_1_5" hidden="1">{"DJH3",#N/A,FALSE,"PFL00805";"PJB3",#N/A,FALSE,"PFL00805";"JMD3",#N/A,FALSE,"PFL00805";"DNB3",#N/A,FALSE,"PFL00805";"MJP3",#N/A,FALSE,"PFL00805";"RAB3",#N/A,FALSE,"PFL00805";"GJW3",#N/A,FALSE,"PFL00805";"MASTER3",#N/A,FALSE,"PFL00805"}</definedName>
    <definedName name="dd_2" localSheetId="2" hidden="1">{"DJH3",#N/A,FALSE,"PFL00805";"PJB3",#N/A,FALSE,"PFL00805";"JMD3",#N/A,FALSE,"PFL00805";"DNB3",#N/A,FALSE,"PFL00805";"MJP3",#N/A,FALSE,"PFL00805";"RAB3",#N/A,FALSE,"PFL00805";"GJW3",#N/A,FALSE,"PFL00805";"MASTER3",#N/A,FALSE,"PFL00805"}</definedName>
    <definedName name="dd_2" hidden="1">{"DJH3",#N/A,FALSE,"PFL00805";"PJB3",#N/A,FALSE,"PFL00805";"JMD3",#N/A,FALSE,"PFL00805";"DNB3",#N/A,FALSE,"PFL00805";"MJP3",#N/A,FALSE,"PFL00805";"RAB3",#N/A,FALSE,"PFL00805";"GJW3",#N/A,FALSE,"PFL00805";"MASTER3",#N/A,FALSE,"PFL00805"}</definedName>
    <definedName name="dd_2_1" localSheetId="2" hidden="1">{"DJH3",#N/A,FALSE,"PFL00805";"PJB3",#N/A,FALSE,"PFL00805";"JMD3",#N/A,FALSE,"PFL00805";"DNB3",#N/A,FALSE,"PFL00805";"MJP3",#N/A,FALSE,"PFL00805";"RAB3",#N/A,FALSE,"PFL00805";"GJW3",#N/A,FALSE,"PFL00805";"MASTER3",#N/A,FALSE,"PFL00805"}</definedName>
    <definedName name="dd_2_1" hidden="1">{"DJH3",#N/A,FALSE,"PFL00805";"PJB3",#N/A,FALSE,"PFL00805";"JMD3",#N/A,FALSE,"PFL00805";"DNB3",#N/A,FALSE,"PFL00805";"MJP3",#N/A,FALSE,"PFL00805";"RAB3",#N/A,FALSE,"PFL00805";"GJW3",#N/A,FALSE,"PFL00805";"MASTER3",#N/A,FALSE,"PFL00805"}</definedName>
    <definedName name="dd_2_2" localSheetId="2" hidden="1">{"DJH3",#N/A,FALSE,"PFL00805";"PJB3",#N/A,FALSE,"PFL00805";"JMD3",#N/A,FALSE,"PFL00805";"DNB3",#N/A,FALSE,"PFL00805";"MJP3",#N/A,FALSE,"PFL00805";"RAB3",#N/A,FALSE,"PFL00805";"GJW3",#N/A,FALSE,"PFL00805";"MASTER3",#N/A,FALSE,"PFL00805"}</definedName>
    <definedName name="dd_2_2" hidden="1">{"DJH3",#N/A,FALSE,"PFL00805";"PJB3",#N/A,FALSE,"PFL00805";"JMD3",#N/A,FALSE,"PFL00805";"DNB3",#N/A,FALSE,"PFL00805";"MJP3",#N/A,FALSE,"PFL00805";"RAB3",#N/A,FALSE,"PFL00805";"GJW3",#N/A,FALSE,"PFL00805";"MASTER3",#N/A,FALSE,"PFL00805"}</definedName>
    <definedName name="dd_2_3" localSheetId="2" hidden="1">{"DJH3",#N/A,FALSE,"PFL00805";"PJB3",#N/A,FALSE,"PFL00805";"JMD3",#N/A,FALSE,"PFL00805";"DNB3",#N/A,FALSE,"PFL00805";"MJP3",#N/A,FALSE,"PFL00805";"RAB3",#N/A,FALSE,"PFL00805";"GJW3",#N/A,FALSE,"PFL00805";"MASTER3",#N/A,FALSE,"PFL00805"}</definedName>
    <definedName name="dd_2_3" hidden="1">{"DJH3",#N/A,FALSE,"PFL00805";"PJB3",#N/A,FALSE,"PFL00805";"JMD3",#N/A,FALSE,"PFL00805";"DNB3",#N/A,FALSE,"PFL00805";"MJP3",#N/A,FALSE,"PFL00805";"RAB3",#N/A,FALSE,"PFL00805";"GJW3",#N/A,FALSE,"PFL00805";"MASTER3",#N/A,FALSE,"PFL00805"}</definedName>
    <definedName name="dd_2_4" localSheetId="2" hidden="1">{"DJH3",#N/A,FALSE,"PFL00805";"PJB3",#N/A,FALSE,"PFL00805";"JMD3",#N/A,FALSE,"PFL00805";"DNB3",#N/A,FALSE,"PFL00805";"MJP3",#N/A,FALSE,"PFL00805";"RAB3",#N/A,FALSE,"PFL00805";"GJW3",#N/A,FALSE,"PFL00805";"MASTER3",#N/A,FALSE,"PFL00805"}</definedName>
    <definedName name="dd_2_4" hidden="1">{"DJH3",#N/A,FALSE,"PFL00805";"PJB3",#N/A,FALSE,"PFL00805";"JMD3",#N/A,FALSE,"PFL00805";"DNB3",#N/A,FALSE,"PFL00805";"MJP3",#N/A,FALSE,"PFL00805";"RAB3",#N/A,FALSE,"PFL00805";"GJW3",#N/A,FALSE,"PFL00805";"MASTER3",#N/A,FALSE,"PFL00805"}</definedName>
    <definedName name="dd_3" localSheetId="2" hidden="1">{"DJH3",#N/A,FALSE,"PFL00805";"PJB3",#N/A,FALSE,"PFL00805";"JMD3",#N/A,FALSE,"PFL00805";"DNB3",#N/A,FALSE,"PFL00805";"MJP3",#N/A,FALSE,"PFL00805";"RAB3",#N/A,FALSE,"PFL00805";"GJW3",#N/A,FALSE,"PFL00805";"MASTER3",#N/A,FALSE,"PFL00805"}</definedName>
    <definedName name="dd_3" hidden="1">{"DJH3",#N/A,FALSE,"PFL00805";"PJB3",#N/A,FALSE,"PFL00805";"JMD3",#N/A,FALSE,"PFL00805";"DNB3",#N/A,FALSE,"PFL00805";"MJP3",#N/A,FALSE,"PFL00805";"RAB3",#N/A,FALSE,"PFL00805";"GJW3",#N/A,FALSE,"PFL00805";"MASTER3",#N/A,FALSE,"PFL00805"}</definedName>
    <definedName name="dd_3_1" localSheetId="2" hidden="1">{"DJH3",#N/A,FALSE,"PFL00805";"PJB3",#N/A,FALSE,"PFL00805";"JMD3",#N/A,FALSE,"PFL00805";"DNB3",#N/A,FALSE,"PFL00805";"MJP3",#N/A,FALSE,"PFL00805";"RAB3",#N/A,FALSE,"PFL00805";"GJW3",#N/A,FALSE,"PFL00805";"MASTER3",#N/A,FALSE,"PFL00805"}</definedName>
    <definedName name="dd_3_1" hidden="1">{"DJH3",#N/A,FALSE,"PFL00805";"PJB3",#N/A,FALSE,"PFL00805";"JMD3",#N/A,FALSE,"PFL00805";"DNB3",#N/A,FALSE,"PFL00805";"MJP3",#N/A,FALSE,"PFL00805";"RAB3",#N/A,FALSE,"PFL00805";"GJW3",#N/A,FALSE,"PFL00805";"MASTER3",#N/A,FALSE,"PFL00805"}</definedName>
    <definedName name="dd_3_2" localSheetId="2" hidden="1">{"DJH3",#N/A,FALSE,"PFL00805";"PJB3",#N/A,FALSE,"PFL00805";"JMD3",#N/A,FALSE,"PFL00805";"DNB3",#N/A,FALSE,"PFL00805";"MJP3",#N/A,FALSE,"PFL00805";"RAB3",#N/A,FALSE,"PFL00805";"GJW3",#N/A,FALSE,"PFL00805";"MASTER3",#N/A,FALSE,"PFL00805"}</definedName>
    <definedName name="dd_3_2" hidden="1">{"DJH3",#N/A,FALSE,"PFL00805";"PJB3",#N/A,FALSE,"PFL00805";"JMD3",#N/A,FALSE,"PFL00805";"DNB3",#N/A,FALSE,"PFL00805";"MJP3",#N/A,FALSE,"PFL00805";"RAB3",#N/A,FALSE,"PFL00805";"GJW3",#N/A,FALSE,"PFL00805";"MASTER3",#N/A,FALSE,"PFL00805"}</definedName>
    <definedName name="dd_3_3" localSheetId="2" hidden="1">{"DJH3",#N/A,FALSE,"PFL00805";"PJB3",#N/A,FALSE,"PFL00805";"JMD3",#N/A,FALSE,"PFL00805";"DNB3",#N/A,FALSE,"PFL00805";"MJP3",#N/A,FALSE,"PFL00805";"RAB3",#N/A,FALSE,"PFL00805";"GJW3",#N/A,FALSE,"PFL00805";"MASTER3",#N/A,FALSE,"PFL00805"}</definedName>
    <definedName name="dd_3_3" hidden="1">{"DJH3",#N/A,FALSE,"PFL00805";"PJB3",#N/A,FALSE,"PFL00805";"JMD3",#N/A,FALSE,"PFL00805";"DNB3",#N/A,FALSE,"PFL00805";"MJP3",#N/A,FALSE,"PFL00805";"RAB3",#N/A,FALSE,"PFL00805";"GJW3",#N/A,FALSE,"PFL00805";"MASTER3",#N/A,FALSE,"PFL00805"}</definedName>
    <definedName name="dd_4" localSheetId="2" hidden="1">{"DJH3",#N/A,FALSE,"PFL00805";"PJB3",#N/A,FALSE,"PFL00805";"JMD3",#N/A,FALSE,"PFL00805";"DNB3",#N/A,FALSE,"PFL00805";"MJP3",#N/A,FALSE,"PFL00805";"RAB3",#N/A,FALSE,"PFL00805";"GJW3",#N/A,FALSE,"PFL00805";"MASTER3",#N/A,FALSE,"PFL00805"}</definedName>
    <definedName name="dd_4" hidden="1">{"DJH3",#N/A,FALSE,"PFL00805";"PJB3",#N/A,FALSE,"PFL00805";"JMD3",#N/A,FALSE,"PFL00805";"DNB3",#N/A,FALSE,"PFL00805";"MJP3",#N/A,FALSE,"PFL00805";"RAB3",#N/A,FALSE,"PFL00805";"GJW3",#N/A,FALSE,"PFL00805";"MASTER3",#N/A,FALSE,"PFL00805"}</definedName>
    <definedName name="dd_5" localSheetId="2" hidden="1">{"DJH3",#N/A,FALSE,"PFL00805";"PJB3",#N/A,FALSE,"PFL00805";"JMD3",#N/A,FALSE,"PFL00805";"DNB3",#N/A,FALSE,"PFL00805";"MJP3",#N/A,FALSE,"PFL00805";"RAB3",#N/A,FALSE,"PFL00805";"GJW3",#N/A,FALSE,"PFL00805";"MASTER3",#N/A,FALSE,"PFL00805"}</definedName>
    <definedName name="dd_5" hidden="1">{"DJH3",#N/A,FALSE,"PFL00805";"PJB3",#N/A,FALSE,"PFL00805";"JMD3",#N/A,FALSE,"PFL00805";"DNB3",#N/A,FALSE,"PFL00805";"MJP3",#N/A,FALSE,"PFL00805";"RAB3",#N/A,FALSE,"PFL00805";"GJW3",#N/A,FALSE,"PFL00805";"MASTER3",#N/A,FALSE,"PFL00805"}</definedName>
    <definedName name="ddD" localSheetId="2" hidden="1">{#N/A,#N/A,FALSE,"PMTABB";#N/A,#N/A,FALSE,"PMTABB"}</definedName>
    <definedName name="ddD" hidden="1">{#N/A,#N/A,FALSE,"PMTABB";#N/A,#N/A,FALSE,"PMTABB"}</definedName>
    <definedName name="dddd" hidden="1">#REF!</definedName>
    <definedName name="ddddd" localSheetId="2" hidden="1">{"Bsheet",#N/A,FALSE,"Details";"P&amp;L",#N/A,FALSE,"Details";"Schedule",#N/A,FALSE,"Details";"Details",#N/A,FALSE,"Details"}</definedName>
    <definedName name="ddddd" hidden="1">{"Bsheet",#N/A,FALSE,"Details";"P&amp;L",#N/A,FALSE,"Details";"Schedule",#N/A,FALSE,"Details";"Details",#N/A,FALSE,"Details"}</definedName>
    <definedName name="dddddddddddddd" hidden="1">#REF!</definedName>
    <definedName name="ddscasdc" hidden="1">#REF!</definedName>
    <definedName name="debtors"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btors"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ducteeNames_ListSource_Common">#REF!</definedName>
    <definedName name="dee" hidden="1">#REF!</definedName>
    <definedName name="deee" localSheetId="2" hidden="1">{"Bsheet",#N/A,FALSE,"Details";"P&amp;l",#N/A,FALSE,"Details";"Schedule",#N/A,FALSE,"Details";"Details",#N/A,FALSE,"Details";"Annexue II",#N/A,FALSE,"Details";"Branch Bs",#N/A,FALSE,"Details";"Branch PL",#N/A,FALSE,"Details"}</definedName>
    <definedName name="deee" hidden="1">{"Bsheet",#N/A,FALSE,"Details";"P&amp;l",#N/A,FALSE,"Details";"Schedule",#N/A,FALSE,"Details";"Details",#N/A,FALSE,"Details";"Annexue II",#N/A,FALSE,"Details";"Branch Bs",#N/A,FALSE,"Details";"Branch PL",#N/A,FALSE,"Details"}</definedName>
    <definedName name="deep" localSheetId="2" hidden="1">{"Bsheet",#N/A,FALSE,"Details";"P&amp;L",#N/A,FALSE,"Details";"Schedule",#N/A,FALSE,"Details";"Details",#N/A,FALSE,"Details"}</definedName>
    <definedName name="deep" hidden="1">{"Bsheet",#N/A,FALSE,"Details";"P&amp;L",#N/A,FALSE,"Details";"Schedule",#N/A,FALSE,"Details";"Details",#N/A,FALSE,"Details"}</definedName>
    <definedName name="DEEPAL">#REF!</definedName>
    <definedName name="DEP_CO_MARCH_07" localSheetId="2" hidden="1">{#N/A,#N/A,FALSE,"Aging Summary";#N/A,#N/A,FALSE,"Ratio Analysis";#N/A,#N/A,FALSE,"Test 120 Day Accts";#N/A,#N/A,FALSE,"Tickmarks"}</definedName>
    <definedName name="DEP_CO_MARCH_07" hidden="1">{#N/A,#N/A,FALSE,"Aging Summary";#N/A,#N/A,FALSE,"Ratio Analysis";#N/A,#N/A,FALSE,"Test 120 Day Accts";#N/A,#N/A,FALSE,"Tickmarks"}</definedName>
    <definedName name="DEPDEC" localSheetId="2" hidden="1">{#N/A,#N/A,FALSE,"Aging Summary";#N/A,#N/A,FALSE,"Ratio Analysis";#N/A,#N/A,FALSE,"Test 120 Day Accts";#N/A,#N/A,FALSE,"Tickmarks"}</definedName>
    <definedName name="DEPDEC" hidden="1">{#N/A,#N/A,FALSE,"Aging Summary";#N/A,#N/A,FALSE,"Ratio Analysis";#N/A,#N/A,FALSE,"Test 120 Day Accts";#N/A,#N/A,FALSE,"Tickmarks"}</definedName>
    <definedName name="DEPRE">#REF!</definedName>
    <definedName name="Depreciation" localSheetId="2" hidden="1">{"'Detail Summary'!$A$1:$F$83"}</definedName>
    <definedName name="Depreciation" hidden="1">{"'Detail Summary'!$A$1:$F$83"}</definedName>
    <definedName name="dfgdsgsd" localSheetId="2" hidden="1">{"FORNDV",#N/A,FALSE,"Sheet1"}</definedName>
    <definedName name="dfgdsgsd" hidden="1">{"FORNDV",#N/A,FALSE,"Sheet1"}</definedName>
    <definedName name="DFHGH" localSheetId="2" hidden="1">{#N/A,#N/A,FALSE,"PGW"}</definedName>
    <definedName name="DFHGH" hidden="1">{#N/A,#N/A,FALSE,"PGW"}</definedName>
    <definedName name="diope" localSheetId="2" hidden="1">{"FORNDV",#N/A,FALSE,"Sheet1"}</definedName>
    <definedName name="diope" hidden="1">{"FORNDV",#N/A,FALSE,"Sheet1"}</definedName>
    <definedName name="DIPCORP">#REF!</definedName>
    <definedName name="Discount" hidden="1">#REF!</definedName>
    <definedName name="display_area_2" hidden="1">#REF!</definedName>
    <definedName name="display_area_2PL" hidden="1">#REF!</definedName>
    <definedName name="dkjdjd" hidden="1">#REF!</definedName>
    <definedName name="dsada" localSheetId="2" hidden="1">{"FORNDV",#N/A,FALSE,"Sheet1"}</definedName>
    <definedName name="dsada" hidden="1">{"FORNDV",#N/A,FALSE,"Sheet1"}</definedName>
    <definedName name="DSDS" localSheetId="2" hidden="1">{"FORNDV",#N/A,FALSE,"Sheet1"}</definedName>
    <definedName name="DSDS" hidden="1">{"FORNDV",#N/A,FALSE,"Sheet1"}</definedName>
    <definedName name="DSDSDFFE" localSheetId="2" hidden="1">{"FORNDV",#N/A,FALSE,"Sheet1"}</definedName>
    <definedName name="DSDSDFFE" hidden="1">{"FORNDV",#N/A,FALSE,"Sheet1"}</definedName>
    <definedName name="DSFWED" localSheetId="2" hidden="1">{"FORNDV",#N/A,FALSE,"Sheet1"}</definedName>
    <definedName name="DSFWED" hidden="1">{"FORNDV",#N/A,FALSE,"Sheet1"}</definedName>
    <definedName name="DWAX"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DWAX"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DWPRICE" hidden="1">#REF!</definedName>
    <definedName name="dyfhn" localSheetId="2" hidden="1">{#N/A,#N/A,FALSE,"Aging Summary";#N/A,#N/A,FALSE,"Ratio Analysis";#N/A,#N/A,FALSE,"Test 120 Day Accts";#N/A,#N/A,FALSE,"Tickmarks"}</definedName>
    <definedName name="dyfhn" hidden="1">{#N/A,#N/A,FALSE,"Aging Summary";#N/A,#N/A,FALSE,"Ratio Analysis";#N/A,#N/A,FALSE,"Test 120 Day Accts";#N/A,#N/A,FALSE,"Tickmarks"}</definedName>
    <definedName name="e" localSheetId="2" hidden="1">{"'Detail Summary'!$A$1:$F$83"}</definedName>
    <definedName name="e" hidden="1">{"'Detail Summary'!$A$1:$F$83"}</definedName>
    <definedName name="EDG" localSheetId="2" hidden="1">{#N/A,#N/A,TRUE,"GEM Total";#N/A,#N/A,TRUE,"Final Assembly";#N/A,#N/A,TRUE,"Cleaning";#N/A,#N/A,TRUE,"Schooping,Clearing";#N/A,#N/A,TRUE,"Winding"}</definedName>
    <definedName name="EDG" hidden="1">{#N/A,#N/A,TRUE,"GEM Total";#N/A,#N/A,TRUE,"Final Assembly";#N/A,#N/A,TRUE,"Cleaning";#N/A,#N/A,TRUE,"Schooping,Clearing";#N/A,#N/A,TRUE,"Winding"}</definedName>
    <definedName name="EDGest" localSheetId="2" hidden="1">{#N/A,#N/A,TRUE,"GEM Total";#N/A,#N/A,TRUE,"Final Assembly";#N/A,#N/A,TRUE,"Cleaning";#N/A,#N/A,TRUE,"Schooping,Clearing";#N/A,#N/A,TRUE,"Winding"}</definedName>
    <definedName name="EDGest" hidden="1">{#N/A,#N/A,TRUE,"GEM Total";#N/A,#N/A,TRUE,"Final Assembly";#N/A,#N/A,TRUE,"Cleaning";#N/A,#N/A,TRUE,"Schooping,Clearing";#N/A,#N/A,TRUE,"Winding"}</definedName>
    <definedName name="eeeeeeeee" hidden="1">#REF!</definedName>
    <definedName name="EFG" localSheetId="2" hidden="1">{"'Mach'!$A$1:$D$39"}</definedName>
    <definedName name="EFG" hidden="1">{"'Mach'!$A$1:$D$39"}</definedName>
    <definedName name="ERTFDSG" localSheetId="2" hidden="1">{#N/A,#N/A,FALSE,"PGW"}</definedName>
    <definedName name="ERTFDSG" hidden="1">{#N/A,#N/A,FALSE,"PGW"}</definedName>
    <definedName name="eryery"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eryery"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ev.Calculation" hidden="1">2</definedName>
    <definedName name="ev.Initialized" hidden="1">FALSE</definedName>
    <definedName name="EV__EVCOM_OPTIONS__" hidden="1">8</definedName>
    <definedName name="EV__EXPOPTIONS__" hidden="1">0</definedName>
    <definedName name="EV__LASTREFTIME__" hidden="1">"(GMT+05:30)5/14/2016 12:27:02 PM"</definedName>
    <definedName name="EV__MAXEXPCOLS__" hidden="1">100</definedName>
    <definedName name="EV__MAXEXPROWS__" hidden="1">1000</definedName>
    <definedName name="EV__MEMORYCVW__" hidden="1">0</definedName>
    <definedName name="EV__WBEVMODE__" hidden="1">0</definedName>
    <definedName name="EV__WBREFOPTIONS__" hidden="1">134217732</definedName>
    <definedName name="EV__WBVERSION__" hidden="1">0</definedName>
    <definedName name="ewkuniuhce" localSheetId="2" hidden="1">{"DJH3",#N/A,FALSE,"PFL00805";"PJB3",#N/A,FALSE,"PFL00805";"JMD3",#N/A,FALSE,"PFL00805";"DNB3",#N/A,FALSE,"PFL00805";"MJP3",#N/A,FALSE,"PFL00805";"RAB3",#N/A,FALSE,"PFL00805";"GJW3",#N/A,FALSE,"PFL00805";"MASTER3",#N/A,FALSE,"PFL00805"}</definedName>
    <definedName name="ewkuniuhce" hidden="1">{"DJH3",#N/A,FALSE,"PFL00805";"PJB3",#N/A,FALSE,"PFL00805";"JMD3",#N/A,FALSE,"PFL00805";"DNB3",#N/A,FALSE,"PFL00805";"MJP3",#N/A,FALSE,"PFL00805";"RAB3",#N/A,FALSE,"PFL00805";"GJW3",#N/A,FALSE,"PFL00805";"MASTER3",#N/A,FALSE,"PFL00805"}</definedName>
    <definedName name="exc" localSheetId="2" hidden="1">{"'Sheet1'!$A$4386:$N$4591"}</definedName>
    <definedName name="exc" hidden="1">{"'Sheet1'!$A$4386:$N$4591"}</definedName>
    <definedName name="exchange_rate">#REF!</definedName>
    <definedName name="EXHT" hidden="1">15</definedName>
    <definedName name="Expenses">#REF!</definedName>
    <definedName name="F" hidden="1">#REF!</definedName>
    <definedName name="F.A." localSheetId="2" hidden="1">{#N/A,#N/A,FALSE,"Aging Summary";#N/A,#N/A,FALSE,"Ratio Analysis";#N/A,#N/A,FALSE,"Test 120 Day Accts";#N/A,#N/A,FALSE,"Tickmarks"}</definedName>
    <definedName name="F.A." hidden="1">{#N/A,#N/A,FALSE,"Aging Summary";#N/A,#N/A,FALSE,"Ratio Analysis";#N/A,#N/A,FALSE,"Test 120 Day Accts";#N/A,#N/A,FALSE,"Tickmarks"}</definedName>
    <definedName name="FA">#REF!</definedName>
    <definedName name="fa.xls" localSheetId="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ssets">#REF!</definedName>
    <definedName name="FB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FB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FBTC">#REF!</definedName>
    <definedName name="FBTI">#REF!</definedName>
    <definedName name="FCode" hidden="1">#REF!</definedName>
    <definedName name="FCodePL" hidden="1">#REF!</definedName>
    <definedName name="FDaFAF" localSheetId="2" hidden="1">{"'Mach'!$A$1:$D$39"}</definedName>
    <definedName name="FDaFAF" hidden="1">{"'Mach'!$A$1:$D$39"}</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 localSheetId="2" hidden="1">{#N/A,#N/A,TRUE,"KEY DATA";#N/A,#N/A,TRUE,"KEY DATA Base Case";#N/A,#N/A,TRUE,"JULY";#N/A,#N/A,TRUE,"AUG";#N/A,#N/A,TRUE,"SEPT";#N/A,#N/A,TRUE,"3Q"}</definedName>
    <definedName name="fdfd" hidden="1">{#N/A,#N/A,TRUE,"KEY DATA";#N/A,#N/A,TRUE,"KEY DATA Base Case";#N/A,#N/A,TRUE,"JULY";#N/A,#N/A,TRUE,"AUG";#N/A,#N/A,TRUE,"SEPT";#N/A,#N/A,TRUE,"3Q"}</definedName>
    <definedName name="fdfsf" localSheetId="2" hidden="1">{#N/A,#N/A,TRUE,"KEY DATA";#N/A,#N/A,TRUE,"KEY DATA Base Case";#N/A,#N/A,TRUE,"JULY";#N/A,#N/A,TRUE,"AUG";#N/A,#N/A,TRUE,"SEPT";#N/A,#N/A,TRUE,"3Q"}</definedName>
    <definedName name="fdfsf" hidden="1">{#N/A,#N/A,TRUE,"KEY DATA";#N/A,#N/A,TRUE,"KEY DATA Base Case";#N/A,#N/A,TRUE,"JULY";#N/A,#N/A,TRUE,"AUG";#N/A,#N/A,TRUE,"SEPT";#N/A,#N/A,TRUE,"3Q"}</definedName>
    <definedName name="fdfwegerger" localSheetId="2" hidden="1">{#N/A,#N/A,FALSE,"Cash Flows";#N/A,#N/A,FALSE,"Fixed Assets";#N/A,#N/A,FALSE,"Balance Sheet";#N/A,#N/A,FALSE,"P &amp; L"}</definedName>
    <definedName name="fdfwegerger" hidden="1">{#N/A,#N/A,FALSE,"Cash Flows";#N/A,#N/A,FALSE,"Fixed Assets";#N/A,#N/A,FALSE,"Balance Sheet";#N/A,#N/A,FALSE,"P &amp; L"}</definedName>
    <definedName name="Feb" hidden="1">#REF!</definedName>
    <definedName name="fedfgre" localSheetId="2" hidden="1">{"FORNDV",#N/A,FALSE,"Sheet1"}</definedName>
    <definedName name="fedfgre" hidden="1">{"FORNDV",#N/A,FALSE,"Sheet1"}</definedName>
    <definedName name="feret" localSheetId="2" hidden="1">{#N/A,#N/A,FALSE,"FREE"}</definedName>
    <definedName name="feret" hidden="1">{#N/A,#N/A,FALSE,"FREE"}</definedName>
    <definedName name="few" localSheetId="2" hidden="1">{#N/A,#N/A,FALSE,"PMTABB";#N/A,#N/A,FALSE,"PMTABB"}</definedName>
    <definedName name="few" hidden="1">{#N/A,#N/A,FALSE,"PMTABB";#N/A,#N/A,FALSE,"PMTABB"}</definedName>
    <definedName name="fewt" localSheetId="2" hidden="1">{#N/A,#N/A,FALSE,"EW"}</definedName>
    <definedName name="fewt" hidden="1">{#N/A,#N/A,FALSE,"EW"}</definedName>
    <definedName name="fff" hidden="1">#REF!</definedName>
    <definedName name="FGHFDH"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FGHFDH"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FGHFH" localSheetId="2" hidden="1">{#N/A,#N/A,FALSE,"PGW"}</definedName>
    <definedName name="FGHFH" hidden="1">{#N/A,#N/A,FALSE,"PGW"}</definedName>
    <definedName name="fghgf" hidden="1">#REF!</definedName>
    <definedName name="fhh" localSheetId="2" hidden="1">{#N/A,#N/A,FALSE,"Balance Sheets";#N/A,#N/A,FALSE,"96 Conservative";#N/A,#N/A,FALSE,"96 Possible"}</definedName>
    <definedName name="fhh" hidden="1">{#N/A,#N/A,FALSE,"Balance Sheets";#N/A,#N/A,FALSE,"96 Conservative";#N/A,#N/A,FALSE,"96 Possible"}</definedName>
    <definedName name="FHJFJF"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FHJFJF"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FIXED">#REF!</definedName>
    <definedName name="fqfdq" hidden="1">#REF!</definedName>
    <definedName name="frew" localSheetId="2" hidden="1">{"CashPrint",#N/A,FALSE,"Cash"}</definedName>
    <definedName name="frew" hidden="1">{"CashPrint",#N/A,FALSE,"Cash"}</definedName>
    <definedName name="frr" hidden="1">#REF!</definedName>
    <definedName name="FT" hidden="1">#REF!</definedName>
    <definedName name="fv" localSheetId="2" hidden="1">{#N/A,#N/A,FALSE,"Aging Summary";#N/A,#N/A,FALSE,"Ratio Analysis";#N/A,#N/A,FALSE,"Test 120 Day Accts";#N/A,#N/A,FALSE,"Tickmarks"}</definedName>
    <definedName name="fv" hidden="1">{#N/A,#N/A,FALSE,"Aging Summary";#N/A,#N/A,FALSE,"Ratio Analysis";#N/A,#N/A,FALSE,"Test 120 Day Accts";#N/A,#N/A,FALSE,"Tickmarks"}</definedName>
    <definedName name="fwef" localSheetId="2" hidden="1">{#N/A,#N/A,FALSE,"OSBL"}</definedName>
    <definedName name="fwef" hidden="1">{#N/A,#N/A,FALSE,"OSBL"}</definedName>
    <definedName name="ge" localSheetId="2" hidden="1">{#N/A,#N/A,FALSE,"EW"}</definedName>
    <definedName name="ge" hidden="1">{#N/A,#N/A,FALSE,"EW"}</definedName>
    <definedName name="GFNFGJH" localSheetId="2" hidden="1">{#N/A,#N/A,FALSE,"TOWNSHIP"}</definedName>
    <definedName name="GFNFGJH" hidden="1">{#N/A,#N/A,FALSE,"TOWNSHIP"}</definedName>
    <definedName name="gh" hidden="1">#REF!</definedName>
    <definedName name="GHHHHH" hidden="1">#REF!</definedName>
    <definedName name="GHJTI" localSheetId="2" hidden="1">{#N/A,#N/A,FALSE,"FREE"}</definedName>
    <definedName name="GHJTI" hidden="1">{#N/A,#N/A,FALSE,"FREE"}</definedName>
    <definedName name="ght" hidden="1">#REF!</definedName>
    <definedName name="gk0901int" localSheetId="2" hidden="1">{#N/A,#N/A,FALSE,"PMTABB";#N/A,#N/A,FALSE,"PMTABB"}</definedName>
    <definedName name="gk0901int" hidden="1">{#N/A,#N/A,FALSE,"PMTABB";#N/A,#N/A,FALSE,"PMTABB"}</definedName>
    <definedName name="gqarefg" localSheetId="2" hidden="1">{#N/A,#N/A,FALSE,"PMTABB";#N/A,#N/A,FALSE,"PMTABB"}</definedName>
    <definedName name="gqarefg" hidden="1">{#N/A,#N/A,FALSE,"PMTABB";#N/A,#N/A,FALSE,"PMTABB"}</definedName>
    <definedName name="gr" localSheetId="2" hidden="1">{#N/A,#N/A,FALSE,"SUMMARY";#N/A,#N/A,FALSE,"SUMMARY"}</definedName>
    <definedName name="gr" hidden="1">{#N/A,#N/A,FALSE,"SUMMARY";#N/A,#N/A,FALSE,"SUMMARY"}</definedName>
    <definedName name="GRAPH_A" hidden="1">#REF!</definedName>
    <definedName name="GRE">#REF!</definedName>
    <definedName name="Gross_Margin___Rs_M">#REF!</definedName>
    <definedName name="gsfds" localSheetId="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wergwr" localSheetId="2" hidden="1">{#N/A,#N/A,FALSE,"ISBL"}</definedName>
    <definedName name="gwergwr" hidden="1">{#N/A,#N/A,FALSE,"ISBL"}</definedName>
    <definedName name="Header1" hidden="1">IF(COUNTA(#REF!)=0,0,INDEX(#REF!,MATCH(ROW(#REF!),#REF!,TRUE)))+1</definedName>
    <definedName name="Header2" localSheetId="2" hidden="1">#REF!-1 &amp; "." &amp; MAX(1,COUNTA(INDEX(#REF!,MATCH(#REF!-1,#REF!,FALSE)):#REF!))</definedName>
    <definedName name="Header2" hidden="1">#REF!-1 &amp; "." &amp; MAX(1,COUNTA(INDEX(#REF!,MATCH(#REF!-1,#REF!,FALSE)):#REF!))</definedName>
    <definedName name="herher"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herher"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HFGJM" localSheetId="2" hidden="1">{#N/A,#N/A,FALSE,"PGW"}</definedName>
    <definedName name="HFGJM" hidden="1">{#N/A,#N/A,FALSE,"PGW"}</definedName>
    <definedName name="HFUJYT" localSheetId="2" hidden="1">{#N/A,#N/A,FALSE,"PMTABB";#N/A,#N/A,FALSE,"PMTABB"}</definedName>
    <definedName name="HFUJYT" hidden="1">{#N/A,#N/A,FALSE,"PMTABB";#N/A,#N/A,FALSE,"PMTABB"}</definedName>
    <definedName name="hgh" hidden="1">#REF!</definedName>
    <definedName name="HGMYGJ" localSheetId="2" hidden="1">{#N/A,#N/A,FALSE,"OSBL"}</definedName>
    <definedName name="HGMYGJ" hidden="1">{#N/A,#N/A,FALSE,"OSBL"}</definedName>
    <definedName name="hgwr" localSheetId="2" hidden="1">{#N/A,#N/A,FALSE,"PGW"}</definedName>
    <definedName name="hgwr" hidden="1">{#N/A,#N/A,FALSE,"PGW"}</definedName>
    <definedName name="hh" localSheetId="2" hidden="1">{"'Detail Summary'!$A$1:$F$83"}</definedName>
    <definedName name="hh" hidden="1">{"'Detail Summary'!$A$1:$F$83"}</definedName>
    <definedName name="hhhh" hidden="1">#REF!</definedName>
    <definedName name="HiddenRows" hidden="1">#REF!</definedName>
    <definedName name="HistForc" hidden="1">#REF!</definedName>
    <definedName name="Hitech1" localSheetId="2" hidden="1">{#N/A,#N/A,FALSE,"Aging Summary";#N/A,#N/A,FALSE,"Ratio Analysis";#N/A,#N/A,FALSE,"Test 120 Day Accts";#N/A,#N/A,FALSE,"Tickmarks"}</definedName>
    <definedName name="Hitech1" hidden="1">{#N/A,#N/A,FALSE,"Aging Summary";#N/A,#N/A,FALSE,"Ratio Analysis";#N/A,#N/A,FALSE,"Test 120 Day Accts";#N/A,#N/A,FALSE,"Tickmarks"}</definedName>
    <definedName name="hn.ExtDb" hidden="1">FALSE</definedName>
    <definedName name="hn.ModelType" hidden="1">"DEAL"</definedName>
    <definedName name="hn.ModelVersion" hidden="1">1</definedName>
    <definedName name="hn.NoUpload" hidden="1">0</definedName>
    <definedName name="HOPIP" localSheetId="2" hidden="1">{#N/A,#N/A,FALSE,"PMTABB";#N/A,#N/A,FALSE,"PMTABB"}</definedName>
    <definedName name="HOPIP" hidden="1">{#N/A,#N/A,FALSE,"PMTABB";#N/A,#N/A,FALSE,"PMTABB"}</definedName>
    <definedName name="hre" localSheetId="2" hidden="1">{#N/A,#N/A,FALSE,"TOWNSHIP"}</definedName>
    <definedName name="hre" hidden="1">{#N/A,#N/A,FALSE,"TOWNSHIP"}</definedName>
    <definedName name="HTML_CodePage" hidden="1">1252</definedName>
    <definedName name="HTML_Control" localSheetId="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"C:\infac\pricewth\Aug99\Page06e.htm"</definedName>
    <definedName name="HTML_Title" hidden="1">"SGSDaily Progress Report Piyaj toDharoi Pipeline"</definedName>
    <definedName name="HTML1_1" hidden="1">"[poolprices.xls]Sheet1!$A$1:$F$23"</definedName>
    <definedName name="HTML1_10" hidden="1">"robert.schulten@corporate.ge.com"</definedName>
    <definedName name="HTML1_11" hidden="1">1</definedName>
    <definedName name="HTML1_12" hidden="1">"C:\webpage\poolpri.htm"</definedName>
    <definedName name="HTML1_2" hidden="1">1</definedName>
    <definedName name="HTML1_3" hidden="1">"Consigned Metals Prices"</definedName>
    <definedName name="HTML1_4" hidden="1">"Consigned Metals Prices"</definedName>
    <definedName name="HTML1_5" hidden="1">""</definedName>
    <definedName name="HTML1_6" hidden="1">-4146</definedName>
    <definedName name="HTML1_7" hidden="1">-4146</definedName>
    <definedName name="HTML1_8" hidden="1">"3/11/97"</definedName>
    <definedName name="HTML1_9" hidden="1">"Robert M. Schulten"</definedName>
    <definedName name="HTML10_1" hidden="1">"[intrweek.xls]AllergyVolume!$A$1:$I$58"</definedName>
    <definedName name="HTML10_10" hidden="1">""</definedName>
    <definedName name="HTML10_11" hidden="1">1</definedName>
    <definedName name="HTML10_12" hidden="1">"S:\MKTRESCH\SCHERING\INTRANET\mktresch\weekmkts\wkvolume.htm"</definedName>
    <definedName name="HTML10_2" hidden="1">1</definedName>
    <definedName name="HTML10_3" hidden="1">"Weekly Antihistamine Volume Report"</definedName>
    <definedName name="HTML10_4" hidden="1">""</definedName>
    <definedName name="HTML10_5" hidden="1">""</definedName>
    <definedName name="HTML10_6" hidden="1">-4146</definedName>
    <definedName name="HTML10_7" hidden="1">-4146</definedName>
    <definedName name="HTML10_8" hidden="1">"7/13/98"</definedName>
    <definedName name="HTML10_9" hidden="1">"James Grote"</definedName>
    <definedName name="HTML11_1" hidden="1">"'[intrweek.xls]NRx Page'!$A$1:$H$225"</definedName>
    <definedName name="HTML11_10" hidden="1">""</definedName>
    <definedName name="HTML11_11" hidden="1">1</definedName>
    <definedName name="HTML11_12" hidden="1">"S:\MKTRESCH\SCHERING\INTRANET\mktresch\weekmkts\weeknrxs.htm"</definedName>
    <definedName name="HTML11_2" hidden="1">1</definedName>
    <definedName name="HTML11_3" hidden="1">"Weekly New Prescription Report"</definedName>
    <definedName name="HTML11_4" hidden="1">""</definedName>
    <definedName name="HTML11_5" hidden="1">""</definedName>
    <definedName name="HTML11_6" hidden="1">-4146</definedName>
    <definedName name="HTML11_7" hidden="1">-4146</definedName>
    <definedName name="HTML11_8" hidden="1">"6/5/98"</definedName>
    <definedName name="HTML11_9" hidden="1">"James Grote"</definedName>
    <definedName name="HTML12_1" hidden="1">"'[intrweek.xls]TRx Page'!$A$1:$H$240"</definedName>
    <definedName name="HTML12_10" hidden="1">""</definedName>
    <definedName name="HTML12_11" hidden="1">1</definedName>
    <definedName name="HTML12_12" hidden="1">"S:\MKTRESCH\SCHERING\INTRANET\mktresch\weekmkts\weektrxs.htm"</definedName>
    <definedName name="HTML12_2" hidden="1">1</definedName>
    <definedName name="HTML12_3" hidden="1">"Weekly Total Prescription Report"</definedName>
    <definedName name="HTML12_4" hidden="1">" "</definedName>
    <definedName name="HTML12_5" hidden="1">""</definedName>
    <definedName name="HTML12_6" hidden="1">-4146</definedName>
    <definedName name="HTML12_7" hidden="1">-4146</definedName>
    <definedName name="HTML12_8" hidden="1">"7/6/98"</definedName>
    <definedName name="HTML12_9" hidden="1">"James Grote"</definedName>
    <definedName name="HTML13_1" hidden="1">"'[intrweek.xls]NRx Page'!$A$1:$H$239"</definedName>
    <definedName name="HTML13_10" hidden="1">""</definedName>
    <definedName name="HTML13_11" hidden="1">1</definedName>
    <definedName name="HTML13_12" hidden="1">"S:\MKTRESCH\SCHERING\INTRANET\mktresch\weekmkts\weeknrxs.htm"</definedName>
    <definedName name="HTML13_2" hidden="1">1</definedName>
    <definedName name="HTML13_3" hidden="1">"Weekly New Prescription Report"</definedName>
    <definedName name="HTML13_4" hidden="1">""</definedName>
    <definedName name="HTML13_5" hidden="1">""</definedName>
    <definedName name="HTML13_6" hidden="1">-4146</definedName>
    <definedName name="HTML13_7" hidden="1">-4146</definedName>
    <definedName name="HTML13_8" hidden="1">"7/6/98"</definedName>
    <definedName name="HTML13_9" hidden="1">"James Grote"</definedName>
    <definedName name="HTML14_1" hidden="1">"'[intrweek.xls]AllergyVolume (TRx)'!$A$1:$I$58"</definedName>
    <definedName name="HTML14_10" hidden="1">""</definedName>
    <definedName name="HTML14_11" hidden="1">1</definedName>
    <definedName name="HTML14_12" hidden="1">"S:\MKTRESCH\SCHERING\INTRANET\mktresch\weekmkts\wkvolum2.htm"</definedName>
    <definedName name="HTML14_2" hidden="1">1</definedName>
    <definedName name="HTML14_3" hidden="1">"Weekly TRx Volume"</definedName>
    <definedName name="HTML14_4" hidden="1">""</definedName>
    <definedName name="HTML14_5" hidden="1">""</definedName>
    <definedName name="HTML14_6" hidden="1">-4146</definedName>
    <definedName name="HTML14_7" hidden="1">-4146</definedName>
    <definedName name="HTML14_8" hidden="1">"6/19/98"</definedName>
    <definedName name="HTML14_9" hidden="1">"James Grote"</definedName>
    <definedName name="HTML15_1" hidden="1">"'[intrweek.xls]AllergyVolume (TRx)'!$A$1:$I$57"</definedName>
    <definedName name="HTML15_10" hidden="1">""</definedName>
    <definedName name="HTML15_11" hidden="1">1</definedName>
    <definedName name="HTML15_12" hidden="1">"S:\MKTRESCH\SCHERING\INTRANET\mktresch\weekmkts\wkvolum2.htm"</definedName>
    <definedName name="HTML15_2" hidden="1">1</definedName>
    <definedName name="HTML15_3" hidden="1">"Weekly TRx Volume"</definedName>
    <definedName name="HTML15_4" hidden="1">""</definedName>
    <definedName name="HTML15_5" hidden="1">""</definedName>
    <definedName name="HTML15_6" hidden="1">-4146</definedName>
    <definedName name="HTML15_7" hidden="1">-4146</definedName>
    <definedName name="HTML15_8" hidden="1">"7/13/98"</definedName>
    <definedName name="HTML15_9" hidden="1">"James Grote"</definedName>
    <definedName name="HTML16_1" hidden="1">"[intrweek.xls]AllergyVolume!$A$1:$I$54"</definedName>
    <definedName name="HTML16_10" hidden="1">""</definedName>
    <definedName name="HTML16_11" hidden="1">1</definedName>
    <definedName name="HTML16_12" hidden="1">"S:\MKTRESCH\SCHERING\INTRANET\mktresch\weekmkts\wkvolume.htm"</definedName>
    <definedName name="HTML16_2" hidden="1">1</definedName>
    <definedName name="HTML16_3" hidden="1">"Weekly Antihistamine NRx Volume"</definedName>
    <definedName name="HTML16_4" hidden="1">""</definedName>
    <definedName name="HTML16_5" hidden="1">""</definedName>
    <definedName name="HTML16_6" hidden="1">-4146</definedName>
    <definedName name="HTML16_7" hidden="1">-4146</definedName>
    <definedName name="HTML16_8" hidden="1">"7/6/98"</definedName>
    <definedName name="HTML16_9" hidden="1">"James Grote"</definedName>
    <definedName name="HTML17_1" hidden="1">"'[intrweek.xls]NRx Page'!$A$1:$H$240"</definedName>
    <definedName name="HTML17_10" hidden="1">""</definedName>
    <definedName name="HTML17_11" hidden="1">1</definedName>
    <definedName name="HTML17_12" hidden="1">"S:\MKTRESCH\SCHERING\INTRANET\mktresch\weekmkts\weeknrxs.htm"</definedName>
    <definedName name="HTML17_2" hidden="1">1</definedName>
    <definedName name="HTML17_3" hidden="1">"Weekly NRx Page"</definedName>
    <definedName name="HTML17_4" hidden="1">""</definedName>
    <definedName name="HTML17_5" hidden="1">""</definedName>
    <definedName name="HTML17_6" hidden="1">-4146</definedName>
    <definedName name="HTML17_7" hidden="1">-4146</definedName>
    <definedName name="HTML17_8" hidden="1">"7/13/98"</definedName>
    <definedName name="HTML17_9" hidden="1">"James Grote"</definedName>
    <definedName name="HTML18_1" hidden="1">"'[intrweek.xls]TRx Page'!$A$1:$H$241"</definedName>
    <definedName name="HTML18_10" hidden="1">""</definedName>
    <definedName name="HTML18_11" hidden="1">1</definedName>
    <definedName name="HTML18_12" hidden="1">"S:\MKTRESCH\SCHERING\INTRANET\mktresch\weekmkts\weektrxs.htm"</definedName>
    <definedName name="HTML18_2" hidden="1">1</definedName>
    <definedName name="HTML18_3" hidden="1">"Weekly TRx Page"</definedName>
    <definedName name="HTML18_4" hidden="1">""</definedName>
    <definedName name="HTML18_5" hidden="1">""</definedName>
    <definedName name="HTML18_6" hidden="1">-4146</definedName>
    <definedName name="HTML18_7" hidden="1">-4146</definedName>
    <definedName name="HTML18_8" hidden="1">"7/13/98"</definedName>
    <definedName name="HTML18_9" hidden="1">"James Grote"</definedName>
    <definedName name="HTML19_1" hidden="1">"'[weekintr.xls]TRx Page'!$A$1:$I$243"</definedName>
    <definedName name="HTML19_10" hidden="1">""</definedName>
    <definedName name="HTML19_11" hidden="1">1</definedName>
    <definedName name="HTML19_12" hidden="1">"S:\MKTRESCH\SCHERING\INTRANET\mktresch\weekmkts\weektrxs.htm"</definedName>
    <definedName name="HTML19_2" hidden="1">1</definedName>
    <definedName name="HTML19_3" hidden="1">"Weekly Total Prescription Summary"</definedName>
    <definedName name="HTML19_4" hidden="1">""</definedName>
    <definedName name="HTML19_5" hidden="1">""</definedName>
    <definedName name="HTML19_6" hidden="1">-4146</definedName>
    <definedName name="HTML19_7" hidden="1">-4146</definedName>
    <definedName name="HTML19_8" hidden="1">"7/17/98"</definedName>
    <definedName name="HTML19_9" hidden="1">"James Grote"</definedName>
    <definedName name="HTML2_1" hidden="1">"[poolprices.xls]Sheet1!$A$3:$F$16"</definedName>
    <definedName name="HTML2_10" hidden="1">"robert.schulten@corporate.ge.com"</definedName>
    <definedName name="HTML2_11" hidden="1">1</definedName>
    <definedName name="HTML2_12" hidden="1">"C:\webpage\poolpri2.htm"</definedName>
    <definedName name="HTML2_2" hidden="1">1</definedName>
    <definedName name="HTML2_3" hidden="1">"Consigned Metals Prices"</definedName>
    <definedName name="HTML2_4" hidden="1">"Consigned Metals Prices"</definedName>
    <definedName name="HTML2_5" hidden="1">"(Cents/Lb.)"</definedName>
    <definedName name="HTML2_6" hidden="1">1</definedName>
    <definedName name="HTML2_7" hidden="1">1</definedName>
    <definedName name="HTML2_8" hidden="1">"3/11/97"</definedName>
    <definedName name="HTML2_9" hidden="1">"Robert M. Schulten"</definedName>
    <definedName name="HTML20_1" hidden="1">"'[intrweek.xls]NRx Page'!$A$1:$H$257"</definedName>
    <definedName name="HTML20_10" hidden="1">""</definedName>
    <definedName name="HTML20_11" hidden="1">1</definedName>
    <definedName name="HTML20_12" hidden="1">"S:\MKTRESCH\INTRANET\weekrx\weeknrxs.htm"</definedName>
    <definedName name="HTML20_2" hidden="1">1</definedName>
    <definedName name="HTML20_3" hidden="1">"Weekly New Prescription Page"</definedName>
    <definedName name="HTML20_4" hidden="1">""</definedName>
    <definedName name="HTML20_5" hidden="1">""</definedName>
    <definedName name="HTML20_6" hidden="1">-4146</definedName>
    <definedName name="HTML20_7" hidden="1">-4146</definedName>
    <definedName name="HTML20_8" hidden="1">"8/3/98"</definedName>
    <definedName name="HTML20_9" hidden="1">"James Grote"</definedName>
    <definedName name="HTML21_1" hidden="1">"'[intrweek.xls]TRx Page'!$A$1:$H$257"</definedName>
    <definedName name="HTML21_10" hidden="1">""</definedName>
    <definedName name="HTML21_11" hidden="1">1</definedName>
    <definedName name="HTML21_12" hidden="1">"S:\MKTRESCH\INTRANET\weekrx\weektrxs.htm"</definedName>
    <definedName name="HTML21_2" hidden="1">1</definedName>
    <definedName name="HTML21_3" hidden="1">"Weekly Total Prescription Page"</definedName>
    <definedName name="HTML21_4" hidden="1">""</definedName>
    <definedName name="HTML21_5" hidden="1">""</definedName>
    <definedName name="HTML21_6" hidden="1">-4146</definedName>
    <definedName name="HTML21_7" hidden="1">-4146</definedName>
    <definedName name="HTML21_8" hidden="1">"8/3/98"</definedName>
    <definedName name="HTML21_9" hidden="1">"James Grote"</definedName>
    <definedName name="HTML22_1" hidden="1">"[intrweek.xls]NRXAllergyVolume!$A$1:$I$54"</definedName>
    <definedName name="HTML22_10" hidden="1">""</definedName>
    <definedName name="HTML22_11" hidden="1">1</definedName>
    <definedName name="HTML22_12" hidden="1">"S:\MKTRESCH\INTRANET\weekrx\wkvolume.htm"</definedName>
    <definedName name="HTML22_2" hidden="1">1</definedName>
    <definedName name="HTML22_3" hidden="1">"Weekly Antihistamine NRx Volume"</definedName>
    <definedName name="HTML22_4" hidden="1">""</definedName>
    <definedName name="HTML22_5" hidden="1">""</definedName>
    <definedName name="HTML22_6" hidden="1">-4146</definedName>
    <definedName name="HTML22_7" hidden="1">-4146</definedName>
    <definedName name="HTML22_8" hidden="1">"8/3/98"</definedName>
    <definedName name="HTML22_9" hidden="1">"James Grote"</definedName>
    <definedName name="HTML23_1" hidden="1">"'[intrweek.xls]TRXAllergyVolume (2)'!$A$1:$I$54"</definedName>
    <definedName name="HTML23_10" hidden="1">""</definedName>
    <definedName name="HTML23_11" hidden="1">1</definedName>
    <definedName name="HTML23_12" hidden="1">"S:\MKTRESCH\INTRANET\weekrx\wkvolum2.htm"</definedName>
    <definedName name="HTML23_2" hidden="1">1</definedName>
    <definedName name="HTML23_3" hidden="1">"Weekly Antihistamine TRx Volume"</definedName>
    <definedName name="HTML23_4" hidden="1">""</definedName>
    <definedName name="HTML23_5" hidden="1">""</definedName>
    <definedName name="HTML23_6" hidden="1">-4146</definedName>
    <definedName name="HTML23_7" hidden="1">-4146</definedName>
    <definedName name="HTML23_8" hidden="1">"8/3/98"</definedName>
    <definedName name="HTML23_9" hidden="1">"James Grote"</definedName>
    <definedName name="HTML24_1" hidden="1">"'[intrweek.xls]NRx Page'!$A$1:$H$222"</definedName>
    <definedName name="HTML24_10" hidden="1">""</definedName>
    <definedName name="HTML24_11" hidden="1">1</definedName>
    <definedName name="HTML24_12" hidden="1">"S:\MKTRESCH\INTRANET\htmsum\weeknrxs.htm"</definedName>
    <definedName name="HTML24_2" hidden="1">1</definedName>
    <definedName name="HTML24_3" hidden="1">"Weekly NRx Report"</definedName>
    <definedName name="HTML24_4" hidden="1">""</definedName>
    <definedName name="HTML24_5" hidden="1">""</definedName>
    <definedName name="HTML24_6" hidden="1">-4146</definedName>
    <definedName name="HTML24_7" hidden="1">-4146</definedName>
    <definedName name="HTML24_8" hidden="1">"8/10/98"</definedName>
    <definedName name="HTML24_9" hidden="1">"James Grote"</definedName>
    <definedName name="HTML25_1" hidden="1">"'[intrweek.xls]TRx Page'!$A$1:$H$222"</definedName>
    <definedName name="HTML25_10" hidden="1">""</definedName>
    <definedName name="HTML25_11" hidden="1">1</definedName>
    <definedName name="HTML25_12" hidden="1">"S:\MKTRESCH\INTRANET\htmsum\weektrxs.htm"</definedName>
    <definedName name="HTML25_2" hidden="1">1</definedName>
    <definedName name="HTML25_3" hidden="1">"Weekly TRx Report"</definedName>
    <definedName name="HTML25_4" hidden="1">""</definedName>
    <definedName name="HTML25_5" hidden="1">""</definedName>
    <definedName name="HTML25_6" hidden="1">-4146</definedName>
    <definedName name="HTML25_7" hidden="1">-4146</definedName>
    <definedName name="HTML25_8" hidden="1">"8/10/98"</definedName>
    <definedName name="HTML25_9" hidden="1">"James Grote"</definedName>
    <definedName name="HTML26_1" hidden="1">"[intrweek.xls]NRXAllergyVolume!$A$1:$I$47"</definedName>
    <definedName name="HTML26_10" hidden="1">""</definedName>
    <definedName name="HTML26_11" hidden="1">1</definedName>
    <definedName name="HTML26_12" hidden="1">"S:\MKTRESCH\INTRANET\htmsum\wkvolnrx.htm"</definedName>
    <definedName name="HTML26_2" hidden="1">1</definedName>
    <definedName name="HTML26_3" hidden="1">"Weekly New Antihistamine Volume"</definedName>
    <definedName name="HTML26_4" hidden="1">""</definedName>
    <definedName name="HTML26_5" hidden="1">""</definedName>
    <definedName name="HTML26_6" hidden="1">-4146</definedName>
    <definedName name="HTML26_7" hidden="1">-4146</definedName>
    <definedName name="HTML26_8" hidden="1">"9/7/98"</definedName>
    <definedName name="HTML26_9" hidden="1">"James Grote"</definedName>
    <definedName name="HTML27_1" hidden="1">"[intrweek.xls]TRXAllergyVolume!$A$1:$I$47"</definedName>
    <definedName name="HTML27_10" hidden="1">""</definedName>
    <definedName name="HTML27_11" hidden="1">1</definedName>
    <definedName name="HTML27_12" hidden="1">"S:\MKTRESCH\INTRANET\htmsum\wkvoltrx.htm"</definedName>
    <definedName name="HTML27_2" hidden="1">1</definedName>
    <definedName name="HTML27_3" hidden="1">"Weekly Total Antihistamine Volume"</definedName>
    <definedName name="HTML27_4" hidden="1">""</definedName>
    <definedName name="HTML27_5" hidden="1">""</definedName>
    <definedName name="HTML27_6" hidden="1">-4146</definedName>
    <definedName name="HTML27_7" hidden="1">-4146</definedName>
    <definedName name="HTML27_8" hidden="1">"9/7/98"</definedName>
    <definedName name="HTML27_9" hidden="1">"James Grote"</definedName>
    <definedName name="HTML28_1" hidden="1">"'[intrweek.xls]TRx Page'!$A$1:$H$221"</definedName>
    <definedName name="HTML28_10" hidden="1">""</definedName>
    <definedName name="HTML28_11" hidden="1">1</definedName>
    <definedName name="HTML28_12" hidden="1">"S:\MKTRESCH\INTRANET\htmsum\weektrxs.htm"</definedName>
    <definedName name="HTML28_2" hidden="1">1</definedName>
    <definedName name="HTML28_3" hidden="1">"Weekly TRx Report"</definedName>
    <definedName name="HTML28_4" hidden="1">""</definedName>
    <definedName name="HTML28_5" hidden="1">""</definedName>
    <definedName name="HTML28_6" hidden="1">-4146</definedName>
    <definedName name="HTML28_7" hidden="1">-4146</definedName>
    <definedName name="HTML28_8" hidden="1">"8/10/98"</definedName>
    <definedName name="HTML28_9" hidden="1">"James Grote"</definedName>
    <definedName name="HTML29_1" hidden="1">"'[intrweek.xls]NRx Page'!$A$1:$H$220"</definedName>
    <definedName name="HTML29_10" hidden="1">""</definedName>
    <definedName name="HTML29_11" hidden="1">1</definedName>
    <definedName name="HTML29_12" hidden="1">"S:\MKTRESCH\INTRANET\htmsum\weeknrxs.htm"</definedName>
    <definedName name="HTML29_2" hidden="1">1</definedName>
    <definedName name="HTML29_3" hidden="1">"Weekly NRx Report"</definedName>
    <definedName name="HTML29_4" hidden="1">""</definedName>
    <definedName name="HTML29_5" hidden="1">""</definedName>
    <definedName name="HTML29_6" hidden="1">-4146</definedName>
    <definedName name="HTML29_7" hidden="1">-4146</definedName>
    <definedName name="HTML29_8" hidden="1">"8/10/98"</definedName>
    <definedName name="HTML29_9" hidden="1">"James Grote"</definedName>
    <definedName name="HTML3_1" hidden="1">"[poolprices.xls]Sheet1!$A$3:$F$17"</definedName>
    <definedName name="HTML3_10" hidden="1">"robert.schulten@corporate.ge.com"</definedName>
    <definedName name="HTML3_11" hidden="1">1</definedName>
    <definedName name="HTML3_12" hidden="1">"C:\webpage\MyHTML.htm"</definedName>
    <definedName name="HTML3_2" hidden="1">1</definedName>
    <definedName name="HTML3_3" hidden="1">"Consigned Metals Prices"</definedName>
    <definedName name="HTML3_4" hidden="1">"Consigned Metals Prices"</definedName>
    <definedName name="HTML3_5" hidden="1">"(Cents/lb)"</definedName>
    <definedName name="HTML3_6" hidden="1">-4146</definedName>
    <definedName name="HTML3_7" hidden="1">-4146</definedName>
    <definedName name="HTML3_8" hidden="1">"3/11/97"</definedName>
    <definedName name="HTML3_9" hidden="1">"Robert M. Schulten"</definedName>
    <definedName name="HTML30_1" hidden="1">"'[intrweek.xls]TRx Page'!$A$1:$H$220"</definedName>
    <definedName name="HTML30_10" hidden="1">""</definedName>
    <definedName name="HTML30_11" hidden="1">1</definedName>
    <definedName name="HTML30_12" hidden="1">"S:\MKTRESCH\INTRANET\htmsum\weektrxs.htm"</definedName>
    <definedName name="HTML30_2" hidden="1">1</definedName>
    <definedName name="HTML30_3" hidden="1">"Weekly TRx Report"</definedName>
    <definedName name="HTML30_4" hidden="1">""</definedName>
    <definedName name="HTML30_5" hidden="1">""</definedName>
    <definedName name="HTML30_6" hidden="1">-4146</definedName>
    <definedName name="HTML30_7" hidden="1">-4146</definedName>
    <definedName name="HTML30_8" hidden="1">"8/10/98"</definedName>
    <definedName name="HTML30_9" hidden="1">"James Grote"</definedName>
    <definedName name="HTML31_1" hidden="1">"'[intrweek.xls]NRx Page'!$A$1:$H$209"</definedName>
    <definedName name="HTML31_10" hidden="1">""</definedName>
    <definedName name="HTML31_11" hidden="1">1</definedName>
    <definedName name="HTML31_12" hidden="1">"S:\MKTRESCH\INTRANET\htmsum\weeknrxs.htm"</definedName>
    <definedName name="HTML31_2" hidden="1">1</definedName>
    <definedName name="HTML31_3" hidden="1">"Weekly NRx Page"</definedName>
    <definedName name="HTML31_4" hidden="1">""</definedName>
    <definedName name="HTML31_5" hidden="1">""</definedName>
    <definedName name="HTML31_6" hidden="1">-4146</definedName>
    <definedName name="HTML31_7" hidden="1">-4146</definedName>
    <definedName name="HTML31_8" hidden="1">"9/7/98"</definedName>
    <definedName name="HTML31_9" hidden="1">"James Grote"</definedName>
    <definedName name="HTML32_1" hidden="1">"'[intrweek.xls]TRx Page'!$A$1:$H$209"</definedName>
    <definedName name="HTML32_10" hidden="1">""</definedName>
    <definedName name="HTML32_11" hidden="1">1</definedName>
    <definedName name="HTML32_12" hidden="1">"S:\MKTRESCH\INTRANET\htmsum\weektrxs.htm"</definedName>
    <definedName name="HTML32_2" hidden="1">1</definedName>
    <definedName name="HTML32_3" hidden="1">"Weekly TRx Page"</definedName>
    <definedName name="HTML32_4" hidden="1">""</definedName>
    <definedName name="HTML32_5" hidden="1">""</definedName>
    <definedName name="HTML32_6" hidden="1">-4146</definedName>
    <definedName name="HTML32_7" hidden="1">-4146</definedName>
    <definedName name="HTML32_8" hidden="1">"9/7/98"</definedName>
    <definedName name="HTML32_9" hidden="1">"James Grote"</definedName>
    <definedName name="HTML4_1" hidden="1">"'[intrweek.xls]NRx Page'!$A$1:$H$224"</definedName>
    <definedName name="HTML4_10" hidden="1">""</definedName>
    <definedName name="HTML4_11" hidden="1">1</definedName>
    <definedName name="HTML4_12" hidden="1">"S:\MKTRESCH\SCHERING\INTRANET\mktresch\weekmkts\weeknrxs.htm"</definedName>
    <definedName name="HTML4_2" hidden="1">1</definedName>
    <definedName name="HTML4_3" hidden="1">"Weekly New Prescription Report"</definedName>
    <definedName name="HTML4_4" hidden="1">""</definedName>
    <definedName name="HTML4_5" hidden="1">""</definedName>
    <definedName name="HTML4_6" hidden="1">-4146</definedName>
    <definedName name="HTML4_7" hidden="1">-4146</definedName>
    <definedName name="HTML4_8" hidden="1">"6/8/98"</definedName>
    <definedName name="HTML4_9" hidden="1">"James Grote"</definedName>
    <definedName name="HTML5_1" hidden="1">"'[intrweek.xls]TRx Page'!$A$1:$H$223"</definedName>
    <definedName name="HTML5_10" hidden="1">""</definedName>
    <definedName name="HTML5_11" hidden="1">1</definedName>
    <definedName name="HTML5_12" hidden="1">"S:\MKTRESCH\SCHERING\INTRANET\mktresch\weekmkts\weektrxs.htm"</definedName>
    <definedName name="HTML5_2" hidden="1">1</definedName>
    <definedName name="HTML5_3" hidden="1">"Weekly Total Prescription Report"</definedName>
    <definedName name="HTML5_4" hidden="1">""</definedName>
    <definedName name="HTML5_5" hidden="1">""</definedName>
    <definedName name="HTML5_6" hidden="1">-4146</definedName>
    <definedName name="HTML5_7" hidden="1">-4146</definedName>
    <definedName name="HTML5_8" hidden="1">"6/8/98"</definedName>
    <definedName name="HTML5_9" hidden="1">"James Grote"</definedName>
    <definedName name="HTML6_1" hidden="1">"[intrweek.xls]AllergyVolume!$B$1:$K$62"</definedName>
    <definedName name="HTML6_10" hidden="1">""</definedName>
    <definedName name="HTML6_11" hidden="1">1</definedName>
    <definedName name="HTML6_12" hidden="1">"S:\MKTRESCH\SCHERING\INTRANET\mktresch\weekmkts\wkvolume.htm"</definedName>
    <definedName name="HTML6_2" hidden="1">1</definedName>
    <definedName name="HTML6_3" hidden="1">"Weekly Allergy Volume Page"</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"[intrweek.xls]AllergyVolume!$A$1:$J$60"</definedName>
    <definedName name="HTML7_10" hidden="1">""</definedName>
    <definedName name="HTML7_11" hidden="1">1</definedName>
    <definedName name="HTML7_12" hidden="1">"S:\MKTRESCH\SCHERING\INTRANET\mktresch\weekmkts\wkvolume.htm"</definedName>
    <definedName name="HTML7_2" hidden="1">1</definedName>
    <definedName name="HTML7_3" hidden="1">"Weekly Allergy Volume Report"</definedName>
    <definedName name="HTML7_4" hidden="1">""</definedName>
    <definedName name="HTML7_5" hidden="1">""</definedName>
    <definedName name="HTML7_6" hidden="1">-4146</definedName>
    <definedName name="HTML7_7" hidden="1">-4146</definedName>
    <definedName name="HTML7_8" hidden="1">""</definedName>
    <definedName name="HTML7_9" hidden="1">" "</definedName>
    <definedName name="HTML8_1" hidden="1">"[intrweek.xls]AllergyVolume!$A$1:$I$60"</definedName>
    <definedName name="HTML8_10" hidden="1">""</definedName>
    <definedName name="HTML8_11" hidden="1">1</definedName>
    <definedName name="HTML8_12" hidden="1">"S:\MKTRESCH\SCHERING\INTRANET\mktresch\weekmkts\wkvolume.htm"</definedName>
    <definedName name="HTML8_2" hidden="1">1</definedName>
    <definedName name="HTML8_3" hidden="1">"Weekly Antihistamine Volume Data"</definedName>
    <definedName name="HTML8_4" hidden="1">""</definedName>
    <definedName name="HTML8_5" hidden="1">""</definedName>
    <definedName name="HTML8_6" hidden="1">-4146</definedName>
    <definedName name="HTML8_7" hidden="1">-4146</definedName>
    <definedName name="HTML8_8" hidden="1">"6/5/98"</definedName>
    <definedName name="HTML8_9" hidden="1">"James Grote"</definedName>
    <definedName name="HTML9_1" hidden="1">"[intrweek.xls]AllergyVolume!$A$1:$I$59"</definedName>
    <definedName name="HTML9_10" hidden="1">""</definedName>
    <definedName name="HTML9_11" hidden="1">1</definedName>
    <definedName name="HTML9_12" hidden="1">"S:\MKTRESCH\SCHERING\INTRANET\mktresch\weekmkts\wkvolume.htm"</definedName>
    <definedName name="HTML9_2" hidden="1">1</definedName>
    <definedName name="HTML9_3" hidden="1">"Weekly Antihistamine Volme Report"</definedName>
    <definedName name="HTML9_4" hidden="1">""</definedName>
    <definedName name="HTML9_5" hidden="1">""</definedName>
    <definedName name="HTML9_6" hidden="1">-4146</definedName>
    <definedName name="HTML9_7" hidden="1">-4146</definedName>
    <definedName name="HTML9_8" hidden="1">"6/8/98"</definedName>
    <definedName name="HTML9_9" hidden="1">"James Grote"</definedName>
    <definedName name="HTMLCount" hidden="1">3</definedName>
    <definedName name="huy" localSheetId="2" hidden="1">{"'Sheet1'!$L$16"}</definedName>
    <definedName name="huy" hidden="1">{"'Sheet1'!$L$16"}</definedName>
    <definedName name="hw" localSheetId="2" hidden="1">{#N/A,#N/A,FALSE,"SUMMARY";#N/A,#N/A,FALSE,"SUMMARY"}</definedName>
    <definedName name="hw" hidden="1">{#N/A,#N/A,FALSE,"SUMMARY";#N/A,#N/A,FALSE,"SUMMARY"}</definedName>
    <definedName name="IDReference" hidden="1">"A1"</definedName>
    <definedName name="Income">#REF!</definedName>
    <definedName name="INDIA_PLASTIC_in_KUSD">#REF!</definedName>
    <definedName name="in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eres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eres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tt"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ttt"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Inventory1" localSheetId="2" hidden="1">{"Summary analysis",#N/A,FALSE,"Total";"OCPH analysis",#N/A,FALSE,"Total";"detail analysis",#N/A,FALSE,"Total"}</definedName>
    <definedName name="Inventory1" hidden="1">{"Summary analysis",#N/A,FALSE,"Total";"OCPH analysis",#N/A,FALSE,"Total";"detail analysis",#N/A,FALSE,"Total"}</definedName>
    <definedName name="inventory2" localSheetId="2" hidden="1">{"Summary analysis",#N/A,FALSE,"Total";"OCPH analysis",#N/A,FALSE,"Total";"detail analysis",#N/A,FALSE,"Total"}</definedName>
    <definedName name="inventory2" hidden="1">{"Summary analysis",#N/A,FALSE,"Total";"OCPH analysis",#N/A,FALSE,"Total";"detail analysis",#N/A,FALSE,"Total"}</definedName>
    <definedName name="IOUOI9" hidden="1">#REF!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1234</definedName>
    <definedName name="IQ_EXPLORE_DRILL" hidden="1">"c409"</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AIR_OIL" hidden="1">"c547"</definedName>
    <definedName name="IQ_IMPAIRMENT_GW" hidden="1">"c548"</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42107.7640740741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INSURED_FDIC" hidden="1">"c6374"</definedName>
    <definedName name="IQ_PERIODDATE" hidden="1">"c1414"</definedName>
    <definedName name="IQ_PERIODDATE_BS" hidden="1">"c1032"</definedName>
    <definedName name="IQ_PERIODDATE_CF" hidden="1">"c1033"</definedName>
    <definedName name="IQ_PERIODDATE_FDIC" hidden="1">"c13646"</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39211.7829166667</definedName>
    <definedName name="IQ_REVOLVING_SECURED_1_–4_NON_ACCRUAL_FFIEC" hidden="1">"c13314"</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A2" hidden="1">"$A$3:$A$473"</definedName>
    <definedName name="IQRB2" hidden="1">"$B$3:$B$473"</definedName>
    <definedName name="IQRC2" hidden="1">"$C$3:$C$473"</definedName>
    <definedName name="IQRD2" hidden="1">"$D$3:$D$20"</definedName>
    <definedName name="IQRE2" hidden="1">"$E$3:$E$476"</definedName>
    <definedName name="IQRF2" hidden="1">"$F$3:$F$473"</definedName>
    <definedName name="IQRG2" hidden="1">"$G$3:$G$473"</definedName>
    <definedName name="IQRH2" hidden="1">"$H$3:$H$203"</definedName>
    <definedName name="IQRI2" hidden="1">"$I$3:$I$488"</definedName>
    <definedName name="IQRJ2" hidden="1">"$J$3:$J$475"</definedName>
    <definedName name="IQRK2" hidden="1">"$K$3:$K$466"</definedName>
    <definedName name="IQRL2" hidden="1">"$L$3:$L$475"</definedName>
    <definedName name="IQRM2" hidden="1">"$M$3:$M$469"</definedName>
    <definedName name="IQRN2" hidden="1">"$N$3:$N$469"</definedName>
    <definedName name="IQRO2" hidden="1">"$O$3:$O$473"</definedName>
    <definedName name="IRRR" localSheetId="2" hidden="1">{#N/A,#N/A,FALSE,"Cash Flows";#N/A,#N/A,FALSE,"Fixed Assets";#N/A,#N/A,FALSE,"Balance Sheet";#N/A,#N/A,FALSE,"P &amp; L"}</definedName>
    <definedName name="IRRR" hidden="1">{#N/A,#N/A,FALSE,"Cash Flows";#N/A,#N/A,FALSE,"Fixed Assets";#N/A,#N/A,FALSE,"Balance Sheet";#N/A,#N/A,FALSE,"P &amp; L"}</definedName>
    <definedName name="IsColHidden" hidden="1">FALSE</definedName>
    <definedName name="ISHistForc" hidden="1">#REF!</definedName>
    <definedName name="IsLTMColHidden" hidden="1">FALSE</definedName>
    <definedName name="ITCOMP3112" localSheetId="2" hidden="1">{#N/A,#N/A,FALSE,"Aging Summary";#N/A,#N/A,FALSE,"Ratio Analysis";#N/A,#N/A,FALSE,"Test 120 Day Accts";#N/A,#N/A,FALSE,"Tickmarks"}</definedName>
    <definedName name="ITCOMP3112" hidden="1">{#N/A,#N/A,FALSE,"Aging Summary";#N/A,#N/A,FALSE,"Ratio Analysis";#N/A,#N/A,FALSE,"Test 120 Day Accts";#N/A,#N/A,FALSE,"Tickmarks"}</definedName>
    <definedName name="iyrf">#REF!</definedName>
    <definedName name="J">#REF!</definedName>
    <definedName name="JBS">#REF!</definedName>
    <definedName name="jhdjhd" localSheetId="2" hidden="1">{"Bsheet",#N/A,FALSE,"Details";"P&amp;l",#N/A,FALSE,"Details";"Schedule",#N/A,FALSE,"Details";"Details",#N/A,FALSE,"Details";"Annexue II",#N/A,FALSE,"Details";"Branch Bs",#N/A,FALSE,"Details";"Branch PL",#N/A,FALSE,"Details"}</definedName>
    <definedName name="jhdjhd" hidden="1">{"Bsheet",#N/A,FALSE,"Details";"P&amp;l",#N/A,FALSE,"Details";"Schedule",#N/A,FALSE,"Details";"Details",#N/A,FALSE,"Details";"Annexue II",#N/A,FALSE,"Details";"Branch Bs",#N/A,FALSE,"Details";"Branch PL",#N/A,FALSE,"Details"}</definedName>
    <definedName name="jhnhgg" localSheetId="2" hidden="1">{#N/A,#N/A,FALSE,"Aging Summary";#N/A,#N/A,FALSE,"Ratio Analysis";#N/A,#N/A,FALSE,"Test 120 Day Accts";#N/A,#N/A,FALSE,"Tickmarks"}</definedName>
    <definedName name="jhnhgg" hidden="1">{#N/A,#N/A,FALSE,"Aging Summary";#N/A,#N/A,FALSE,"Ratio Analysis";#N/A,#N/A,FALSE,"Test 120 Day Accts";#N/A,#N/A,FALSE,"Tickmarks"}</definedName>
    <definedName name="JIG">#REF!</definedName>
    <definedName name="jj_1" localSheetId="2" hidden="1">{"DJH3",#N/A,FALSE,"PFL00805";"PJB3",#N/A,FALSE,"PFL00805";"JMD3",#N/A,FALSE,"PFL00805";"DNB3",#N/A,FALSE,"PFL00805";"MJP3",#N/A,FALSE,"PFL00805";"RAB3",#N/A,FALSE,"PFL00805";"GJW3",#N/A,FALSE,"PFL00805";"MASTER3",#N/A,FALSE,"PFL00805"}</definedName>
    <definedName name="jj_1" hidden="1">{"DJH3",#N/A,FALSE,"PFL00805";"PJB3",#N/A,FALSE,"PFL00805";"JMD3",#N/A,FALSE,"PFL00805";"DNB3",#N/A,FALSE,"PFL00805";"MJP3",#N/A,FALSE,"PFL00805";"RAB3",#N/A,FALSE,"PFL00805";"GJW3",#N/A,FALSE,"PFL00805";"MASTER3",#N/A,FALSE,"PFL00805"}</definedName>
    <definedName name="jj_1_1" localSheetId="2" hidden="1">{"DJH3",#N/A,FALSE,"PFL00805";"PJB3",#N/A,FALSE,"PFL00805";"JMD3",#N/A,FALSE,"PFL00805";"DNB3",#N/A,FALSE,"PFL00805";"MJP3",#N/A,FALSE,"PFL00805";"RAB3",#N/A,FALSE,"PFL00805";"GJW3",#N/A,FALSE,"PFL00805";"MASTER3",#N/A,FALSE,"PFL00805"}</definedName>
    <definedName name="jj_1_1" hidden="1">{"DJH3",#N/A,FALSE,"PFL00805";"PJB3",#N/A,FALSE,"PFL00805";"JMD3",#N/A,FALSE,"PFL00805";"DNB3",#N/A,FALSE,"PFL00805";"MJP3",#N/A,FALSE,"PFL00805";"RAB3",#N/A,FALSE,"PFL00805";"GJW3",#N/A,FALSE,"PFL00805";"MASTER3",#N/A,FALSE,"PFL00805"}</definedName>
    <definedName name="jj_1_1_1" localSheetId="2" hidden="1">{"DJH3",#N/A,FALSE,"PFL00805";"PJB3",#N/A,FALSE,"PFL00805";"JMD3",#N/A,FALSE,"PFL00805";"DNB3",#N/A,FALSE,"PFL00805";"MJP3",#N/A,FALSE,"PFL00805";"RAB3",#N/A,FALSE,"PFL00805";"GJW3",#N/A,FALSE,"PFL00805";"MASTER3",#N/A,FALSE,"PFL00805"}</definedName>
    <definedName name="jj_1_1_1" hidden="1">{"DJH3",#N/A,FALSE,"PFL00805";"PJB3",#N/A,FALSE,"PFL00805";"JMD3",#N/A,FALSE,"PFL00805";"DNB3",#N/A,FALSE,"PFL00805";"MJP3",#N/A,FALSE,"PFL00805";"RAB3",#N/A,FALSE,"PFL00805";"GJW3",#N/A,FALSE,"PFL00805";"MASTER3",#N/A,FALSE,"PFL00805"}</definedName>
    <definedName name="jj_1_1_2" localSheetId="2" hidden="1">{"DJH3",#N/A,FALSE,"PFL00805";"PJB3",#N/A,FALSE,"PFL00805";"JMD3",#N/A,FALSE,"PFL00805";"DNB3",#N/A,FALSE,"PFL00805";"MJP3",#N/A,FALSE,"PFL00805";"RAB3",#N/A,FALSE,"PFL00805";"GJW3",#N/A,FALSE,"PFL00805";"MASTER3",#N/A,FALSE,"PFL00805"}</definedName>
    <definedName name="jj_1_1_2" hidden="1">{"DJH3",#N/A,FALSE,"PFL00805";"PJB3",#N/A,FALSE,"PFL00805";"JMD3",#N/A,FALSE,"PFL00805";"DNB3",#N/A,FALSE,"PFL00805";"MJP3",#N/A,FALSE,"PFL00805";"RAB3",#N/A,FALSE,"PFL00805";"GJW3",#N/A,FALSE,"PFL00805";"MASTER3",#N/A,FALSE,"PFL00805"}</definedName>
    <definedName name="jj_1_1_3" localSheetId="2" hidden="1">{"DJH3",#N/A,FALSE,"PFL00805";"PJB3",#N/A,FALSE,"PFL00805";"JMD3",#N/A,FALSE,"PFL00805";"DNB3",#N/A,FALSE,"PFL00805";"MJP3",#N/A,FALSE,"PFL00805";"RAB3",#N/A,FALSE,"PFL00805";"GJW3",#N/A,FALSE,"PFL00805";"MASTER3",#N/A,FALSE,"PFL00805"}</definedName>
    <definedName name="jj_1_1_3" hidden="1">{"DJH3",#N/A,FALSE,"PFL00805";"PJB3",#N/A,FALSE,"PFL00805";"JMD3",#N/A,FALSE,"PFL00805";"DNB3",#N/A,FALSE,"PFL00805";"MJP3",#N/A,FALSE,"PFL00805";"RAB3",#N/A,FALSE,"PFL00805";"GJW3",#N/A,FALSE,"PFL00805";"MASTER3",#N/A,FALSE,"PFL00805"}</definedName>
    <definedName name="jj_1_1_4" localSheetId="2" hidden="1">{"DJH3",#N/A,FALSE,"PFL00805";"PJB3",#N/A,FALSE,"PFL00805";"JMD3",#N/A,FALSE,"PFL00805";"DNB3",#N/A,FALSE,"PFL00805";"MJP3",#N/A,FALSE,"PFL00805";"RAB3",#N/A,FALSE,"PFL00805";"GJW3",#N/A,FALSE,"PFL00805";"MASTER3",#N/A,FALSE,"PFL00805"}</definedName>
    <definedName name="jj_1_1_4" hidden="1">{"DJH3",#N/A,FALSE,"PFL00805";"PJB3",#N/A,FALSE,"PFL00805";"JMD3",#N/A,FALSE,"PFL00805";"DNB3",#N/A,FALSE,"PFL00805";"MJP3",#N/A,FALSE,"PFL00805";"RAB3",#N/A,FALSE,"PFL00805";"GJW3",#N/A,FALSE,"PFL00805";"MASTER3",#N/A,FALSE,"PFL00805"}</definedName>
    <definedName name="jj_1_2" localSheetId="2" hidden="1">{"DJH3",#N/A,FALSE,"PFL00805";"PJB3",#N/A,FALSE,"PFL00805";"JMD3",#N/A,FALSE,"PFL00805";"DNB3",#N/A,FALSE,"PFL00805";"MJP3",#N/A,FALSE,"PFL00805";"RAB3",#N/A,FALSE,"PFL00805";"GJW3",#N/A,FALSE,"PFL00805";"MASTER3",#N/A,FALSE,"PFL00805"}</definedName>
    <definedName name="jj_1_2" hidden="1">{"DJH3",#N/A,FALSE,"PFL00805";"PJB3",#N/A,FALSE,"PFL00805";"JMD3",#N/A,FALSE,"PFL00805";"DNB3",#N/A,FALSE,"PFL00805";"MJP3",#N/A,FALSE,"PFL00805";"RAB3",#N/A,FALSE,"PFL00805";"GJW3",#N/A,FALSE,"PFL00805";"MASTER3",#N/A,FALSE,"PFL00805"}</definedName>
    <definedName name="jj_1_2_1" localSheetId="2" hidden="1">{"DJH3",#N/A,FALSE,"PFL00805";"PJB3",#N/A,FALSE,"PFL00805";"JMD3",#N/A,FALSE,"PFL00805";"DNB3",#N/A,FALSE,"PFL00805";"MJP3",#N/A,FALSE,"PFL00805";"RAB3",#N/A,FALSE,"PFL00805";"GJW3",#N/A,FALSE,"PFL00805";"MASTER3",#N/A,FALSE,"PFL00805"}</definedName>
    <definedName name="jj_1_2_1" hidden="1">{"DJH3",#N/A,FALSE,"PFL00805";"PJB3",#N/A,FALSE,"PFL00805";"JMD3",#N/A,FALSE,"PFL00805";"DNB3",#N/A,FALSE,"PFL00805";"MJP3",#N/A,FALSE,"PFL00805";"RAB3",#N/A,FALSE,"PFL00805";"GJW3",#N/A,FALSE,"PFL00805";"MASTER3",#N/A,FALSE,"PFL00805"}</definedName>
    <definedName name="jj_1_2_2" localSheetId="2" hidden="1">{"DJH3",#N/A,FALSE,"PFL00805";"PJB3",#N/A,FALSE,"PFL00805";"JMD3",#N/A,FALSE,"PFL00805";"DNB3",#N/A,FALSE,"PFL00805";"MJP3",#N/A,FALSE,"PFL00805";"RAB3",#N/A,FALSE,"PFL00805";"GJW3",#N/A,FALSE,"PFL00805";"MASTER3",#N/A,FALSE,"PFL00805"}</definedName>
    <definedName name="jj_1_2_2" hidden="1">{"DJH3",#N/A,FALSE,"PFL00805";"PJB3",#N/A,FALSE,"PFL00805";"JMD3",#N/A,FALSE,"PFL00805";"DNB3",#N/A,FALSE,"PFL00805";"MJP3",#N/A,FALSE,"PFL00805";"RAB3",#N/A,FALSE,"PFL00805";"GJW3",#N/A,FALSE,"PFL00805";"MASTER3",#N/A,FALSE,"PFL00805"}</definedName>
    <definedName name="jj_1_2_3" localSheetId="2" hidden="1">{"DJH3",#N/A,FALSE,"PFL00805";"PJB3",#N/A,FALSE,"PFL00805";"JMD3",#N/A,FALSE,"PFL00805";"DNB3",#N/A,FALSE,"PFL00805";"MJP3",#N/A,FALSE,"PFL00805";"RAB3",#N/A,FALSE,"PFL00805";"GJW3",#N/A,FALSE,"PFL00805";"MASTER3",#N/A,FALSE,"PFL00805"}</definedName>
    <definedName name="jj_1_2_3" hidden="1">{"DJH3",#N/A,FALSE,"PFL00805";"PJB3",#N/A,FALSE,"PFL00805";"JMD3",#N/A,FALSE,"PFL00805";"DNB3",#N/A,FALSE,"PFL00805";"MJP3",#N/A,FALSE,"PFL00805";"RAB3",#N/A,FALSE,"PFL00805";"GJW3",#N/A,FALSE,"PFL00805";"MASTER3",#N/A,FALSE,"PFL00805"}</definedName>
    <definedName name="jj_1_3" localSheetId="2" hidden="1">{"DJH3",#N/A,FALSE,"PFL00805";"PJB3",#N/A,FALSE,"PFL00805";"JMD3",#N/A,FALSE,"PFL00805";"DNB3",#N/A,FALSE,"PFL00805";"MJP3",#N/A,FALSE,"PFL00805";"RAB3",#N/A,FALSE,"PFL00805";"GJW3",#N/A,FALSE,"PFL00805";"MASTER3",#N/A,FALSE,"PFL00805"}</definedName>
    <definedName name="jj_1_3" hidden="1">{"DJH3",#N/A,FALSE,"PFL00805";"PJB3",#N/A,FALSE,"PFL00805";"JMD3",#N/A,FALSE,"PFL00805";"DNB3",#N/A,FALSE,"PFL00805";"MJP3",#N/A,FALSE,"PFL00805";"RAB3",#N/A,FALSE,"PFL00805";"GJW3",#N/A,FALSE,"PFL00805";"MASTER3",#N/A,FALSE,"PFL00805"}</definedName>
    <definedName name="jj_1_4" localSheetId="2" hidden="1">{"DJH3",#N/A,FALSE,"PFL00805";"PJB3",#N/A,FALSE,"PFL00805";"JMD3",#N/A,FALSE,"PFL00805";"DNB3",#N/A,FALSE,"PFL00805";"MJP3",#N/A,FALSE,"PFL00805";"RAB3",#N/A,FALSE,"PFL00805";"GJW3",#N/A,FALSE,"PFL00805";"MASTER3",#N/A,FALSE,"PFL00805"}</definedName>
    <definedName name="jj_1_4" hidden="1">{"DJH3",#N/A,FALSE,"PFL00805";"PJB3",#N/A,FALSE,"PFL00805";"JMD3",#N/A,FALSE,"PFL00805";"DNB3",#N/A,FALSE,"PFL00805";"MJP3",#N/A,FALSE,"PFL00805";"RAB3",#N/A,FALSE,"PFL00805";"GJW3",#N/A,FALSE,"PFL00805";"MASTER3",#N/A,FALSE,"PFL00805"}</definedName>
    <definedName name="jj_1_5" localSheetId="2" hidden="1">{"DJH3",#N/A,FALSE,"PFL00805";"PJB3",#N/A,FALSE,"PFL00805";"JMD3",#N/A,FALSE,"PFL00805";"DNB3",#N/A,FALSE,"PFL00805";"MJP3",#N/A,FALSE,"PFL00805";"RAB3",#N/A,FALSE,"PFL00805";"GJW3",#N/A,FALSE,"PFL00805";"MASTER3",#N/A,FALSE,"PFL00805"}</definedName>
    <definedName name="jj_1_5" hidden="1">{"DJH3",#N/A,FALSE,"PFL00805";"PJB3",#N/A,FALSE,"PFL00805";"JMD3",#N/A,FALSE,"PFL00805";"DNB3",#N/A,FALSE,"PFL00805";"MJP3",#N/A,FALSE,"PFL00805";"RAB3",#N/A,FALSE,"PFL00805";"GJW3",#N/A,FALSE,"PFL00805";"MASTER3",#N/A,FALSE,"PFL00805"}</definedName>
    <definedName name="jj_2" localSheetId="2" hidden="1">{"DJH3",#N/A,FALSE,"PFL00805";"PJB3",#N/A,FALSE,"PFL00805";"JMD3",#N/A,FALSE,"PFL00805";"DNB3",#N/A,FALSE,"PFL00805";"MJP3",#N/A,FALSE,"PFL00805";"RAB3",#N/A,FALSE,"PFL00805";"GJW3",#N/A,FALSE,"PFL00805";"MASTER3",#N/A,FALSE,"PFL00805"}</definedName>
    <definedName name="jj_2" hidden="1">{"DJH3",#N/A,FALSE,"PFL00805";"PJB3",#N/A,FALSE,"PFL00805";"JMD3",#N/A,FALSE,"PFL00805";"DNB3",#N/A,FALSE,"PFL00805";"MJP3",#N/A,FALSE,"PFL00805";"RAB3",#N/A,FALSE,"PFL00805";"GJW3",#N/A,FALSE,"PFL00805";"MASTER3",#N/A,FALSE,"PFL00805"}</definedName>
    <definedName name="jj_2_1" localSheetId="2" hidden="1">{"DJH3",#N/A,FALSE,"PFL00805";"PJB3",#N/A,FALSE,"PFL00805";"JMD3",#N/A,FALSE,"PFL00805";"DNB3",#N/A,FALSE,"PFL00805";"MJP3",#N/A,FALSE,"PFL00805";"RAB3",#N/A,FALSE,"PFL00805";"GJW3",#N/A,FALSE,"PFL00805";"MASTER3",#N/A,FALSE,"PFL00805"}</definedName>
    <definedName name="jj_2_1" hidden="1">{"DJH3",#N/A,FALSE,"PFL00805";"PJB3",#N/A,FALSE,"PFL00805";"JMD3",#N/A,FALSE,"PFL00805";"DNB3",#N/A,FALSE,"PFL00805";"MJP3",#N/A,FALSE,"PFL00805";"RAB3",#N/A,FALSE,"PFL00805";"GJW3",#N/A,FALSE,"PFL00805";"MASTER3",#N/A,FALSE,"PFL00805"}</definedName>
    <definedName name="jj_2_2" localSheetId="2" hidden="1">{"DJH3",#N/A,FALSE,"PFL00805";"PJB3",#N/A,FALSE,"PFL00805";"JMD3",#N/A,FALSE,"PFL00805";"DNB3",#N/A,FALSE,"PFL00805";"MJP3",#N/A,FALSE,"PFL00805";"RAB3",#N/A,FALSE,"PFL00805";"GJW3",#N/A,FALSE,"PFL00805";"MASTER3",#N/A,FALSE,"PFL00805"}</definedName>
    <definedName name="jj_2_2" hidden="1">{"DJH3",#N/A,FALSE,"PFL00805";"PJB3",#N/A,FALSE,"PFL00805";"JMD3",#N/A,FALSE,"PFL00805";"DNB3",#N/A,FALSE,"PFL00805";"MJP3",#N/A,FALSE,"PFL00805";"RAB3",#N/A,FALSE,"PFL00805";"GJW3",#N/A,FALSE,"PFL00805";"MASTER3",#N/A,FALSE,"PFL00805"}</definedName>
    <definedName name="jj_2_3" localSheetId="2" hidden="1">{"DJH3",#N/A,FALSE,"PFL00805";"PJB3",#N/A,FALSE,"PFL00805";"JMD3",#N/A,FALSE,"PFL00805";"DNB3",#N/A,FALSE,"PFL00805";"MJP3",#N/A,FALSE,"PFL00805";"RAB3",#N/A,FALSE,"PFL00805";"GJW3",#N/A,FALSE,"PFL00805";"MASTER3",#N/A,FALSE,"PFL00805"}</definedName>
    <definedName name="jj_2_3" hidden="1">{"DJH3",#N/A,FALSE,"PFL00805";"PJB3",#N/A,FALSE,"PFL00805";"JMD3",#N/A,FALSE,"PFL00805";"DNB3",#N/A,FALSE,"PFL00805";"MJP3",#N/A,FALSE,"PFL00805";"RAB3",#N/A,FALSE,"PFL00805";"GJW3",#N/A,FALSE,"PFL00805";"MASTER3",#N/A,FALSE,"PFL00805"}</definedName>
    <definedName name="jj_2_4" localSheetId="2" hidden="1">{"DJH3",#N/A,FALSE,"PFL00805";"PJB3",#N/A,FALSE,"PFL00805";"JMD3",#N/A,FALSE,"PFL00805";"DNB3",#N/A,FALSE,"PFL00805";"MJP3",#N/A,FALSE,"PFL00805";"RAB3",#N/A,FALSE,"PFL00805";"GJW3",#N/A,FALSE,"PFL00805";"MASTER3",#N/A,FALSE,"PFL00805"}</definedName>
    <definedName name="jj_2_4" hidden="1">{"DJH3",#N/A,FALSE,"PFL00805";"PJB3",#N/A,FALSE,"PFL00805";"JMD3",#N/A,FALSE,"PFL00805";"DNB3",#N/A,FALSE,"PFL00805";"MJP3",#N/A,FALSE,"PFL00805";"RAB3",#N/A,FALSE,"PFL00805";"GJW3",#N/A,FALSE,"PFL00805";"MASTER3",#N/A,FALSE,"PFL00805"}</definedName>
    <definedName name="jj_3" localSheetId="2" hidden="1">{"DJH3",#N/A,FALSE,"PFL00805";"PJB3",#N/A,FALSE,"PFL00805";"JMD3",#N/A,FALSE,"PFL00805";"DNB3",#N/A,FALSE,"PFL00805";"MJP3",#N/A,FALSE,"PFL00805";"RAB3",#N/A,FALSE,"PFL00805";"GJW3",#N/A,FALSE,"PFL00805";"MASTER3",#N/A,FALSE,"PFL00805"}</definedName>
    <definedName name="jj_3" hidden="1">{"DJH3",#N/A,FALSE,"PFL00805";"PJB3",#N/A,FALSE,"PFL00805";"JMD3",#N/A,FALSE,"PFL00805";"DNB3",#N/A,FALSE,"PFL00805";"MJP3",#N/A,FALSE,"PFL00805";"RAB3",#N/A,FALSE,"PFL00805";"GJW3",#N/A,FALSE,"PFL00805";"MASTER3",#N/A,FALSE,"PFL00805"}</definedName>
    <definedName name="jj_3_1" localSheetId="2" hidden="1">{"DJH3",#N/A,FALSE,"PFL00805";"PJB3",#N/A,FALSE,"PFL00805";"JMD3",#N/A,FALSE,"PFL00805";"DNB3",#N/A,FALSE,"PFL00805";"MJP3",#N/A,FALSE,"PFL00805";"RAB3",#N/A,FALSE,"PFL00805";"GJW3",#N/A,FALSE,"PFL00805";"MASTER3",#N/A,FALSE,"PFL00805"}</definedName>
    <definedName name="jj_3_1" hidden="1">{"DJH3",#N/A,FALSE,"PFL00805";"PJB3",#N/A,FALSE,"PFL00805";"JMD3",#N/A,FALSE,"PFL00805";"DNB3",#N/A,FALSE,"PFL00805";"MJP3",#N/A,FALSE,"PFL00805";"RAB3",#N/A,FALSE,"PFL00805";"GJW3",#N/A,FALSE,"PFL00805";"MASTER3",#N/A,FALSE,"PFL00805"}</definedName>
    <definedName name="jj_3_2" localSheetId="2" hidden="1">{"DJH3",#N/A,FALSE,"PFL00805";"PJB3",#N/A,FALSE,"PFL00805";"JMD3",#N/A,FALSE,"PFL00805";"DNB3",#N/A,FALSE,"PFL00805";"MJP3",#N/A,FALSE,"PFL00805";"RAB3",#N/A,FALSE,"PFL00805";"GJW3",#N/A,FALSE,"PFL00805";"MASTER3",#N/A,FALSE,"PFL00805"}</definedName>
    <definedName name="jj_3_2" hidden="1">{"DJH3",#N/A,FALSE,"PFL00805";"PJB3",#N/A,FALSE,"PFL00805";"JMD3",#N/A,FALSE,"PFL00805";"DNB3",#N/A,FALSE,"PFL00805";"MJP3",#N/A,FALSE,"PFL00805";"RAB3",#N/A,FALSE,"PFL00805";"GJW3",#N/A,FALSE,"PFL00805";"MASTER3",#N/A,FALSE,"PFL00805"}</definedName>
    <definedName name="jj_3_3" localSheetId="2" hidden="1">{"DJH3",#N/A,FALSE,"PFL00805";"PJB3",#N/A,FALSE,"PFL00805";"JMD3",#N/A,FALSE,"PFL00805";"DNB3",#N/A,FALSE,"PFL00805";"MJP3",#N/A,FALSE,"PFL00805";"RAB3",#N/A,FALSE,"PFL00805";"GJW3",#N/A,FALSE,"PFL00805";"MASTER3",#N/A,FALSE,"PFL00805"}</definedName>
    <definedName name="jj_3_3" hidden="1">{"DJH3",#N/A,FALSE,"PFL00805";"PJB3",#N/A,FALSE,"PFL00805";"JMD3",#N/A,FALSE,"PFL00805";"DNB3",#N/A,FALSE,"PFL00805";"MJP3",#N/A,FALSE,"PFL00805";"RAB3",#N/A,FALSE,"PFL00805";"GJW3",#N/A,FALSE,"PFL00805";"MASTER3",#N/A,FALSE,"PFL00805"}</definedName>
    <definedName name="jj_4" localSheetId="2" hidden="1">{"DJH3",#N/A,FALSE,"PFL00805";"PJB3",#N/A,FALSE,"PFL00805";"JMD3",#N/A,FALSE,"PFL00805";"DNB3",#N/A,FALSE,"PFL00805";"MJP3",#N/A,FALSE,"PFL00805";"RAB3",#N/A,FALSE,"PFL00805";"GJW3",#N/A,FALSE,"PFL00805";"MASTER3",#N/A,FALSE,"PFL00805"}</definedName>
    <definedName name="jj_4" hidden="1">{"DJH3",#N/A,FALSE,"PFL00805";"PJB3",#N/A,FALSE,"PFL00805";"JMD3",#N/A,FALSE,"PFL00805";"DNB3",#N/A,FALSE,"PFL00805";"MJP3",#N/A,FALSE,"PFL00805";"RAB3",#N/A,FALSE,"PFL00805";"GJW3",#N/A,FALSE,"PFL00805";"MASTER3",#N/A,FALSE,"PFL00805"}</definedName>
    <definedName name="jj_5" localSheetId="2" hidden="1">{"DJH3",#N/A,FALSE,"PFL00805";"PJB3",#N/A,FALSE,"PFL00805";"JMD3",#N/A,FALSE,"PFL00805";"DNB3",#N/A,FALSE,"PFL00805";"MJP3",#N/A,FALSE,"PFL00805";"RAB3",#N/A,FALSE,"PFL00805";"GJW3",#N/A,FALSE,"PFL00805";"MASTER3",#N/A,FALSE,"PFL00805"}</definedName>
    <definedName name="jj_5" hidden="1">{"DJH3",#N/A,FALSE,"PFL00805";"PJB3",#N/A,FALSE,"PFL00805";"JMD3",#N/A,FALSE,"PFL00805";"DNB3",#N/A,FALSE,"PFL00805";"MJP3",#N/A,FALSE,"PFL00805";"RAB3",#N/A,FALSE,"PFL00805";"GJW3",#N/A,FALSE,"PFL00805";"MASTER3",#N/A,FALSE,"PFL00805"}</definedName>
    <definedName name="jjdf"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jjdf"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jjh"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jjh"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JJKJKJL" localSheetId="2" hidden="1">{"'Mach'!$A$1:$D$39"}</definedName>
    <definedName name="JJKJKJL" hidden="1">{"'Mach'!$A$1:$D$39"}</definedName>
    <definedName name="jmgkdjgkdfjgkf" localSheetId="2" hidden="1">{#N/A,#N/A,FALSE,"Cash Flows";#N/A,#N/A,FALSE,"Fixed Assets";#N/A,#N/A,FALSE,"Balance Sheet";#N/A,#N/A,FALSE,"P &amp; L"}</definedName>
    <definedName name="jmgkdjgkdfjgkf" hidden="1">{#N/A,#N/A,FALSE,"Cash Flows";#N/A,#N/A,FALSE,"Fixed Assets";#N/A,#N/A,FALSE,"Balance Sheet";#N/A,#N/A,FALSE,"P &amp; L"}</definedName>
    <definedName name="K2_WBEVMODE" hidden="1">-1</definedName>
    <definedName name="kiill" hidden="1">#REF!</definedName>
    <definedName name="kik">#REF!</definedName>
    <definedName name="KJKJHKLIJ" hidden="1">#REF!</definedName>
    <definedName name="kjyfyitdeiytd" hidden="1">#REF!</definedName>
    <definedName name="kk"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kk"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KLKK" localSheetId="2" hidden="1">{#N/A,#N/A,FALSE,"OSBL"}</definedName>
    <definedName name="KLKK" hidden="1">{#N/A,#N/A,FALSE,"OSBL"}</definedName>
    <definedName name="klm.gtg02" localSheetId="2" hidden="1">{#N/A,#N/A,FALSE,"BS"}</definedName>
    <definedName name="klm.gtg02" hidden="1">{#N/A,#N/A,FALSE,"BS"}</definedName>
    <definedName name="KOREA_PLASTIC_in_KUSD">#REF!</definedName>
    <definedName name="Kraft" localSheetId="2"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dkdsk" hidden="1">#REF!</definedName>
    <definedName name="LAC">#REF!</definedName>
    <definedName name="lacs">#REF!</definedName>
    <definedName name="LCLIST" hidden="1">#REF!</definedName>
    <definedName name="Liability">#REF!</definedName>
    <definedName name="limcount" hidden="1">1</definedName>
    <definedName name="LJLJJ" localSheetId="2" hidden="1">{#N/A,#N/A,FALSE,"FREE"}</definedName>
    <definedName name="LJLJJ" hidden="1">{#N/A,#N/A,FALSE,"FREE"}</definedName>
    <definedName name="lk"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lk"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lllllllllllllllllllllllllll" localSheetId="2" hidden="1">{#N/A,#N/A,FALSE,"Cash Flows";#N/A,#N/A,FALSE,"Fixed Assets";#N/A,#N/A,FALSE,"Balance Sheet";#N/A,#N/A,FALSE,"P &amp; L"}</definedName>
    <definedName name="lllllllllllllllllllllllllll" hidden="1">{#N/A,#N/A,FALSE,"Cash Flows";#N/A,#N/A,FALSE,"Fixed Assets";#N/A,#N/A,FALSE,"Balance Sheet";#N/A,#N/A,FALSE,"P &amp; L"}</definedName>
    <definedName name="LOSS">#REF!</definedName>
    <definedName name="lslsl" hidden="1">#REF!</definedName>
    <definedName name="LTG">#N/A</definedName>
    <definedName name="LTST" hidden="1">#REF!</definedName>
    <definedName name="MAY" hidden="1">#REF!</definedName>
    <definedName name="mb_inputLocation" hidden="1">#REF!</definedName>
    <definedName name="MDEVISES">#REF!,#REF!,#REF!</definedName>
    <definedName name="MethodAcc">#REF!</definedName>
    <definedName name="MF" hidden="1">#REF!</definedName>
    <definedName name="MFRF">#REF!,#REF!,#REF!,#REF!,#REF!</definedName>
    <definedName name="MHGMGH" localSheetId="2" hidden="1">{#N/A,#N/A,FALSE,"ISBL"}</definedName>
    <definedName name="MHGMGH" hidden="1">{#N/A,#N/A,FALSE,"ISBL"}</definedName>
    <definedName name="michelle" localSheetId="2" hidden="1">{"Summary analysis",#N/A,FALSE,"Total";"OCPH analysis",#N/A,FALSE,"Total";"detail analysis",#N/A,FALSE,"Total"}</definedName>
    <definedName name="michelle" hidden="1">{"Summary analysis",#N/A,FALSE,"Total";"OCPH analysis",#N/A,FALSE,"Total";"detail analysis",#N/A,FALSE,"Total"}</definedName>
    <definedName name="mjy" hidden="1">#REF!</definedName>
    <definedName name="mmm" localSheetId="2" hidden="1">{#N/A,#N/A,FALSE,"1";#N/A,#N/A,FALSE,"2";#N/A,#N/A,FALSE,"3";#N/A,#N/A,FALSE,"4";#N/A,#N/A,FALSE,"5";#N/A,#N/A,FALSE,"6";#N/A,#N/A,FALSE,"7";#N/A,#N/A,FALSE,"8";#N/A,#N/A,FALSE,"9";#N/A,#N/A,FALSE,"10";#N/A,#N/A,FALSE,"11";#N/A,#N/A,FALSE,"12";#N/A,#N/A,FALSE,"13";#N/A,#N/A,FALSE,"14";#N/A,#N/A,FALSE,"15";#N/A,#N/A,FALSE,"16";#N/A,#N/A,FALSE,"17"}</definedName>
    <definedName name="mmm" hidden="1">{#N/A,#N/A,FALSE,"1";#N/A,#N/A,FALSE,"2";#N/A,#N/A,FALSE,"3";#N/A,#N/A,FALSE,"4";#N/A,#N/A,FALSE,"5";#N/A,#N/A,FALSE,"6";#N/A,#N/A,FALSE,"7";#N/A,#N/A,FALSE,"8";#N/A,#N/A,FALSE,"9";#N/A,#N/A,FALSE,"10";#N/A,#N/A,FALSE,"11";#N/A,#N/A,FALSE,"12";#N/A,#N/A,FALSE,"13";#N/A,#N/A,FALSE,"14";#N/A,#N/A,FALSE,"15";#N/A,#N/A,FALSE,"16";#N/A,#N/A,FALSE,"17"}</definedName>
    <definedName name="mmz" localSheetId="2" hidden="1">{"FORNDV",#N/A,FALSE,"Sheet1"}</definedName>
    <definedName name="mmz" hidden="1">{"FORNDV",#N/A,FALSE,"Sheet1"}</definedName>
    <definedName name="MStVal">#REF!</definedName>
    <definedName name="MYUJTG" localSheetId="2" hidden="1">{#N/A,#N/A,FALSE,"EW"}</definedName>
    <definedName name="MYUJTG" hidden="1">{#N/A,#N/A,FALSE,"EW"}</definedName>
    <definedName name="NatureBusiness">#REF!</definedName>
    <definedName name="NDGNDN" localSheetId="2" hidden="1">{"'Mach'!$A$1:$D$39"}</definedName>
    <definedName name="NDGNDN" hidden="1">{"'Mach'!$A$1:$D$39"}</definedName>
    <definedName name="NEW" hidden="1">#REF!</definedName>
    <definedName name="Newsprint" hidden="1">#REF!</definedName>
    <definedName name="NGFHFG" localSheetId="2" hidden="1">{#N/A,#N/A,FALSE,"PGW"}</definedName>
    <definedName name="NGFHFG" hidden="1">{#N/A,#N/A,FALSE,"PGW"}</definedName>
    <definedName name="nhg">#REF!</definedName>
    <definedName name="Nitin" hidden="1">#REF!</definedName>
    <definedName name="nnnnnnnnnn" localSheetId="2" hidden="1">{#N/A,#N/A,FALSE,"Status of Projects";#N/A,#N/A,FALSE,"CEA-TEC";#N/A,#N/A,FALSE,"U-Constr.";#N/A,#N/A,FALSE,"summary";#N/A,#N/A,FALSE,"PPP-3 yrs"}</definedName>
    <definedName name="nnnnnnnnnn" hidden="1">{#N/A,#N/A,FALSE,"Status of Projects";#N/A,#N/A,FALSE,"CEA-TEC";#N/A,#N/A,FALSE,"U-Constr.";#N/A,#N/A,FALSE,"summary";#N/A,#N/A,FALSE,"PPP-3 yrs"}</definedName>
    <definedName name="nnnnnnnnnnnnnnnnnnnnnn" localSheetId="2" hidden="1">{"FORNDV",#N/A,FALSE,"Sheet1"}</definedName>
    <definedName name="nnnnnnnnnnnnnnnnnnnnnn" hidden="1">{"FORNDV",#N/A,FALSE,"Sheet1"}</definedName>
    <definedName name="None" localSheetId="2" hidden="1">{"Summary analysis",#N/A,FALSE,"Total";"OCPH analysis",#N/A,FALSE,"Total";"detail analysis",#N/A,FALSE,"Total"}</definedName>
    <definedName name="None" hidden="1">{"Summary analysis",#N/A,FALSE,"Total";"OCPH analysis",#N/A,FALSE,"Total";"detail analysis",#N/A,FALSE,"Total"}</definedName>
    <definedName name="NOPAT" hidden="1">#REF!</definedName>
    <definedName name="nopatadj" hidden="1">#REF!</definedName>
    <definedName name="Note"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s">#REF!</definedName>
    <definedName name="Notes1">#REF!</definedName>
    <definedName name="NOTESARS">#REF!</definedName>
    <definedName name="o" hidden="1">#REF!</definedName>
    <definedName name="oii">#REF!</definedName>
    <definedName name="ok" localSheetId="2" hidden="1">{#N/A,#N/A,FALSE,"Aging Summary";#N/A,#N/A,FALSE,"Ratio Analysis";#N/A,#N/A,FALSE,"Test 120 Day Accts";#N/A,#N/A,FALSE,"Tickmarks"}</definedName>
    <definedName name="ok" hidden="1">{#N/A,#N/A,FALSE,"Aging Summary";#N/A,#N/A,FALSE,"Ratio Analysis";#N/A,#N/A,FALSE,"Test 120 Day Accts";#N/A,#N/A,FALSE,"Tickmarks"}</definedName>
    <definedName name="okkk" localSheetId="2" hidden="1">{#N/A,#N/A,TRUE,"KEY DATA";#N/A,#N/A,TRUE,"KEY DATA Base Case";#N/A,#N/A,TRUE,"JULY";#N/A,#N/A,TRUE,"AUG";#N/A,#N/A,TRUE,"SEPT";#N/A,#N/A,TRUE,"3Q"}</definedName>
    <definedName name="okkk" hidden="1">{#N/A,#N/A,TRUE,"KEY DATA";#N/A,#N/A,TRUE,"KEY DATA Base Case";#N/A,#N/A,TRUE,"JULY";#N/A,#N/A,TRUE,"AUG";#N/A,#N/A,TRUE,"SEPT";#N/A,#N/A,TRUE,"3Q"}</definedName>
    <definedName name="open">#REF!</definedName>
    <definedName name="operations">#REF!</definedName>
    <definedName name="OrderTable" hidden="1">#REF!</definedName>
    <definedName name="p" hidden="1">#REF!</definedName>
    <definedName name="P___L___Statement">#REF!</definedName>
    <definedName name="pa" hidden="1">#REF!</definedName>
    <definedName name="pa_1" localSheetId="2" hidden="1">{"DJH3",#N/A,FALSE,"PFL00805";"PJB3",#N/A,FALSE,"PFL00805";"JMD3",#N/A,FALSE,"PFL00805";"DNB3",#N/A,FALSE,"PFL00805";"MJP3",#N/A,FALSE,"PFL00805";"RAB3",#N/A,FALSE,"PFL00805";"GJW3",#N/A,FALSE,"PFL00805";"MASTER3",#N/A,FALSE,"PFL00805"}</definedName>
    <definedName name="pa_1" hidden="1">{"DJH3",#N/A,FALSE,"PFL00805";"PJB3",#N/A,FALSE,"PFL00805";"JMD3",#N/A,FALSE,"PFL00805";"DNB3",#N/A,FALSE,"PFL00805";"MJP3",#N/A,FALSE,"PFL00805";"RAB3",#N/A,FALSE,"PFL00805";"GJW3",#N/A,FALSE,"PFL00805";"MASTER3",#N/A,FALSE,"PFL00805"}</definedName>
    <definedName name="pa_1_1" localSheetId="2" hidden="1">{"DJH3",#N/A,FALSE,"PFL00805";"PJB3",#N/A,FALSE,"PFL00805";"JMD3",#N/A,FALSE,"PFL00805";"DNB3",#N/A,FALSE,"PFL00805";"MJP3",#N/A,FALSE,"PFL00805";"RAB3",#N/A,FALSE,"PFL00805";"GJW3",#N/A,FALSE,"PFL00805";"MASTER3",#N/A,FALSE,"PFL00805"}</definedName>
    <definedName name="pa_1_1" hidden="1">{"DJH3",#N/A,FALSE,"PFL00805";"PJB3",#N/A,FALSE,"PFL00805";"JMD3",#N/A,FALSE,"PFL00805";"DNB3",#N/A,FALSE,"PFL00805";"MJP3",#N/A,FALSE,"PFL00805";"RAB3",#N/A,FALSE,"PFL00805";"GJW3",#N/A,FALSE,"PFL00805";"MASTER3",#N/A,FALSE,"PFL00805"}</definedName>
    <definedName name="pa_1_1_1" localSheetId="2" hidden="1">{"DJH3",#N/A,FALSE,"PFL00805";"PJB3",#N/A,FALSE,"PFL00805";"JMD3",#N/A,FALSE,"PFL00805";"DNB3",#N/A,FALSE,"PFL00805";"MJP3",#N/A,FALSE,"PFL00805";"RAB3",#N/A,FALSE,"PFL00805";"GJW3",#N/A,FALSE,"PFL00805";"MASTER3",#N/A,FALSE,"PFL00805"}</definedName>
    <definedName name="pa_1_1_1" hidden="1">{"DJH3",#N/A,FALSE,"PFL00805";"PJB3",#N/A,FALSE,"PFL00805";"JMD3",#N/A,FALSE,"PFL00805";"DNB3",#N/A,FALSE,"PFL00805";"MJP3",#N/A,FALSE,"PFL00805";"RAB3",#N/A,FALSE,"PFL00805";"GJW3",#N/A,FALSE,"PFL00805";"MASTER3",#N/A,FALSE,"PFL00805"}</definedName>
    <definedName name="pa_1_1_2" localSheetId="2" hidden="1">{"DJH3",#N/A,FALSE,"PFL00805";"PJB3",#N/A,FALSE,"PFL00805";"JMD3",#N/A,FALSE,"PFL00805";"DNB3",#N/A,FALSE,"PFL00805";"MJP3",#N/A,FALSE,"PFL00805";"RAB3",#N/A,FALSE,"PFL00805";"GJW3",#N/A,FALSE,"PFL00805";"MASTER3",#N/A,FALSE,"PFL00805"}</definedName>
    <definedName name="pa_1_1_2" hidden="1">{"DJH3",#N/A,FALSE,"PFL00805";"PJB3",#N/A,FALSE,"PFL00805";"JMD3",#N/A,FALSE,"PFL00805";"DNB3",#N/A,FALSE,"PFL00805";"MJP3",#N/A,FALSE,"PFL00805";"RAB3",#N/A,FALSE,"PFL00805";"GJW3",#N/A,FALSE,"PFL00805";"MASTER3",#N/A,FALSE,"PFL00805"}</definedName>
    <definedName name="pa_1_1_3" localSheetId="2" hidden="1">{"DJH3",#N/A,FALSE,"PFL00805";"PJB3",#N/A,FALSE,"PFL00805";"JMD3",#N/A,FALSE,"PFL00805";"DNB3",#N/A,FALSE,"PFL00805";"MJP3",#N/A,FALSE,"PFL00805";"RAB3",#N/A,FALSE,"PFL00805";"GJW3",#N/A,FALSE,"PFL00805";"MASTER3",#N/A,FALSE,"PFL00805"}</definedName>
    <definedName name="pa_1_1_3" hidden="1">{"DJH3",#N/A,FALSE,"PFL00805";"PJB3",#N/A,FALSE,"PFL00805";"JMD3",#N/A,FALSE,"PFL00805";"DNB3",#N/A,FALSE,"PFL00805";"MJP3",#N/A,FALSE,"PFL00805";"RAB3",#N/A,FALSE,"PFL00805";"GJW3",#N/A,FALSE,"PFL00805";"MASTER3",#N/A,FALSE,"PFL00805"}</definedName>
    <definedName name="pa_1_1_4" localSheetId="2" hidden="1">{"DJH3",#N/A,FALSE,"PFL00805";"PJB3",#N/A,FALSE,"PFL00805";"JMD3",#N/A,FALSE,"PFL00805";"DNB3",#N/A,FALSE,"PFL00805";"MJP3",#N/A,FALSE,"PFL00805";"RAB3",#N/A,FALSE,"PFL00805";"GJW3",#N/A,FALSE,"PFL00805";"MASTER3",#N/A,FALSE,"PFL00805"}</definedName>
    <definedName name="pa_1_1_4" hidden="1">{"DJH3",#N/A,FALSE,"PFL00805";"PJB3",#N/A,FALSE,"PFL00805";"JMD3",#N/A,FALSE,"PFL00805";"DNB3",#N/A,FALSE,"PFL00805";"MJP3",#N/A,FALSE,"PFL00805";"RAB3",#N/A,FALSE,"PFL00805";"GJW3",#N/A,FALSE,"PFL00805";"MASTER3",#N/A,FALSE,"PFL00805"}</definedName>
    <definedName name="pa_1_2" localSheetId="2" hidden="1">{"DJH3",#N/A,FALSE,"PFL00805";"PJB3",#N/A,FALSE,"PFL00805";"JMD3",#N/A,FALSE,"PFL00805";"DNB3",#N/A,FALSE,"PFL00805";"MJP3",#N/A,FALSE,"PFL00805";"RAB3",#N/A,FALSE,"PFL00805";"GJW3",#N/A,FALSE,"PFL00805";"MASTER3",#N/A,FALSE,"PFL00805"}</definedName>
    <definedName name="pa_1_2" hidden="1">{"DJH3",#N/A,FALSE,"PFL00805";"PJB3",#N/A,FALSE,"PFL00805";"JMD3",#N/A,FALSE,"PFL00805";"DNB3",#N/A,FALSE,"PFL00805";"MJP3",#N/A,FALSE,"PFL00805";"RAB3",#N/A,FALSE,"PFL00805";"GJW3",#N/A,FALSE,"PFL00805";"MASTER3",#N/A,FALSE,"PFL00805"}</definedName>
    <definedName name="pa_1_2_1" localSheetId="2" hidden="1">{"DJH3",#N/A,FALSE,"PFL00805";"PJB3",#N/A,FALSE,"PFL00805";"JMD3",#N/A,FALSE,"PFL00805";"DNB3",#N/A,FALSE,"PFL00805";"MJP3",#N/A,FALSE,"PFL00805";"RAB3",#N/A,FALSE,"PFL00805";"GJW3",#N/A,FALSE,"PFL00805";"MASTER3",#N/A,FALSE,"PFL00805"}</definedName>
    <definedName name="pa_1_2_1" hidden="1">{"DJH3",#N/A,FALSE,"PFL00805";"PJB3",#N/A,FALSE,"PFL00805";"JMD3",#N/A,FALSE,"PFL00805";"DNB3",#N/A,FALSE,"PFL00805";"MJP3",#N/A,FALSE,"PFL00805";"RAB3",#N/A,FALSE,"PFL00805";"GJW3",#N/A,FALSE,"PFL00805";"MASTER3",#N/A,FALSE,"PFL00805"}</definedName>
    <definedName name="pa_1_2_2" localSheetId="2" hidden="1">{"DJH3",#N/A,FALSE,"PFL00805";"PJB3",#N/A,FALSE,"PFL00805";"JMD3",#N/A,FALSE,"PFL00805";"DNB3",#N/A,FALSE,"PFL00805";"MJP3",#N/A,FALSE,"PFL00805";"RAB3",#N/A,FALSE,"PFL00805";"GJW3",#N/A,FALSE,"PFL00805";"MASTER3",#N/A,FALSE,"PFL00805"}</definedName>
    <definedName name="pa_1_2_2" hidden="1">{"DJH3",#N/A,FALSE,"PFL00805";"PJB3",#N/A,FALSE,"PFL00805";"JMD3",#N/A,FALSE,"PFL00805";"DNB3",#N/A,FALSE,"PFL00805";"MJP3",#N/A,FALSE,"PFL00805";"RAB3",#N/A,FALSE,"PFL00805";"GJW3",#N/A,FALSE,"PFL00805";"MASTER3",#N/A,FALSE,"PFL00805"}</definedName>
    <definedName name="pa_1_2_3" localSheetId="2" hidden="1">{"DJH3",#N/A,FALSE,"PFL00805";"PJB3",#N/A,FALSE,"PFL00805";"JMD3",#N/A,FALSE,"PFL00805";"DNB3",#N/A,FALSE,"PFL00805";"MJP3",#N/A,FALSE,"PFL00805";"RAB3",#N/A,FALSE,"PFL00805";"GJW3",#N/A,FALSE,"PFL00805";"MASTER3",#N/A,FALSE,"PFL00805"}</definedName>
    <definedName name="pa_1_2_3" hidden="1">{"DJH3",#N/A,FALSE,"PFL00805";"PJB3",#N/A,FALSE,"PFL00805";"JMD3",#N/A,FALSE,"PFL00805";"DNB3",#N/A,FALSE,"PFL00805";"MJP3",#N/A,FALSE,"PFL00805";"RAB3",#N/A,FALSE,"PFL00805";"GJW3",#N/A,FALSE,"PFL00805";"MASTER3",#N/A,FALSE,"PFL00805"}</definedName>
    <definedName name="pa_1_3" localSheetId="2" hidden="1">{"DJH3",#N/A,FALSE,"PFL00805";"PJB3",#N/A,FALSE,"PFL00805";"JMD3",#N/A,FALSE,"PFL00805";"DNB3",#N/A,FALSE,"PFL00805";"MJP3",#N/A,FALSE,"PFL00805";"RAB3",#N/A,FALSE,"PFL00805";"GJW3",#N/A,FALSE,"PFL00805";"MASTER3",#N/A,FALSE,"PFL00805"}</definedName>
    <definedName name="pa_1_3" hidden="1">{"DJH3",#N/A,FALSE,"PFL00805";"PJB3",#N/A,FALSE,"PFL00805";"JMD3",#N/A,FALSE,"PFL00805";"DNB3",#N/A,FALSE,"PFL00805";"MJP3",#N/A,FALSE,"PFL00805";"RAB3",#N/A,FALSE,"PFL00805";"GJW3",#N/A,FALSE,"PFL00805";"MASTER3",#N/A,FALSE,"PFL00805"}</definedName>
    <definedName name="pa_1_4" localSheetId="2" hidden="1">{"DJH3",#N/A,FALSE,"PFL00805";"PJB3",#N/A,FALSE,"PFL00805";"JMD3",#N/A,FALSE,"PFL00805";"DNB3",#N/A,FALSE,"PFL00805";"MJP3",#N/A,FALSE,"PFL00805";"RAB3",#N/A,FALSE,"PFL00805";"GJW3",#N/A,FALSE,"PFL00805";"MASTER3",#N/A,FALSE,"PFL00805"}</definedName>
    <definedName name="pa_1_4" hidden="1">{"DJH3",#N/A,FALSE,"PFL00805";"PJB3",#N/A,FALSE,"PFL00805";"JMD3",#N/A,FALSE,"PFL00805";"DNB3",#N/A,FALSE,"PFL00805";"MJP3",#N/A,FALSE,"PFL00805";"RAB3",#N/A,FALSE,"PFL00805";"GJW3",#N/A,FALSE,"PFL00805";"MASTER3",#N/A,FALSE,"PFL00805"}</definedName>
    <definedName name="pa_1_5" localSheetId="2" hidden="1">{"DJH3",#N/A,FALSE,"PFL00805";"PJB3",#N/A,FALSE,"PFL00805";"JMD3",#N/A,FALSE,"PFL00805";"DNB3",#N/A,FALSE,"PFL00805";"MJP3",#N/A,FALSE,"PFL00805";"RAB3",#N/A,FALSE,"PFL00805";"GJW3",#N/A,FALSE,"PFL00805";"MASTER3",#N/A,FALSE,"PFL00805"}</definedName>
    <definedName name="pa_1_5" hidden="1">{"DJH3",#N/A,FALSE,"PFL00805";"PJB3",#N/A,FALSE,"PFL00805";"JMD3",#N/A,FALSE,"PFL00805";"DNB3",#N/A,FALSE,"PFL00805";"MJP3",#N/A,FALSE,"PFL00805";"RAB3",#N/A,FALSE,"PFL00805";"GJW3",#N/A,FALSE,"PFL00805";"MASTER3",#N/A,FALSE,"PFL00805"}</definedName>
    <definedName name="pa_2" localSheetId="2" hidden="1">{"DJH3",#N/A,FALSE,"PFL00805";"PJB3",#N/A,FALSE,"PFL00805";"JMD3",#N/A,FALSE,"PFL00805";"DNB3",#N/A,FALSE,"PFL00805";"MJP3",#N/A,FALSE,"PFL00805";"RAB3",#N/A,FALSE,"PFL00805";"GJW3",#N/A,FALSE,"PFL00805";"MASTER3",#N/A,FALSE,"PFL00805"}</definedName>
    <definedName name="pa_2" hidden="1">{"DJH3",#N/A,FALSE,"PFL00805";"PJB3",#N/A,FALSE,"PFL00805";"JMD3",#N/A,FALSE,"PFL00805";"DNB3",#N/A,FALSE,"PFL00805";"MJP3",#N/A,FALSE,"PFL00805";"RAB3",#N/A,FALSE,"PFL00805";"GJW3",#N/A,FALSE,"PFL00805";"MASTER3",#N/A,FALSE,"PFL00805"}</definedName>
    <definedName name="pa_2_1" localSheetId="2" hidden="1">{"DJH3",#N/A,FALSE,"PFL00805";"PJB3",#N/A,FALSE,"PFL00805";"JMD3",#N/A,FALSE,"PFL00805";"DNB3",#N/A,FALSE,"PFL00805";"MJP3",#N/A,FALSE,"PFL00805";"RAB3",#N/A,FALSE,"PFL00805";"GJW3",#N/A,FALSE,"PFL00805";"MASTER3",#N/A,FALSE,"PFL00805"}</definedName>
    <definedName name="pa_2_1" hidden="1">{"DJH3",#N/A,FALSE,"PFL00805";"PJB3",#N/A,FALSE,"PFL00805";"JMD3",#N/A,FALSE,"PFL00805";"DNB3",#N/A,FALSE,"PFL00805";"MJP3",#N/A,FALSE,"PFL00805";"RAB3",#N/A,FALSE,"PFL00805";"GJW3",#N/A,FALSE,"PFL00805";"MASTER3",#N/A,FALSE,"PFL00805"}</definedName>
    <definedName name="pa_2_2" localSheetId="2" hidden="1">{"DJH3",#N/A,FALSE,"PFL00805";"PJB3",#N/A,FALSE,"PFL00805";"JMD3",#N/A,FALSE,"PFL00805";"DNB3",#N/A,FALSE,"PFL00805";"MJP3",#N/A,FALSE,"PFL00805";"RAB3",#N/A,FALSE,"PFL00805";"GJW3",#N/A,FALSE,"PFL00805";"MASTER3",#N/A,FALSE,"PFL00805"}</definedName>
    <definedName name="pa_2_2" hidden="1">{"DJH3",#N/A,FALSE,"PFL00805";"PJB3",#N/A,FALSE,"PFL00805";"JMD3",#N/A,FALSE,"PFL00805";"DNB3",#N/A,FALSE,"PFL00805";"MJP3",#N/A,FALSE,"PFL00805";"RAB3",#N/A,FALSE,"PFL00805";"GJW3",#N/A,FALSE,"PFL00805";"MASTER3",#N/A,FALSE,"PFL00805"}</definedName>
    <definedName name="pa_2_3" localSheetId="2" hidden="1">{"DJH3",#N/A,FALSE,"PFL00805";"PJB3",#N/A,FALSE,"PFL00805";"JMD3",#N/A,FALSE,"PFL00805";"DNB3",#N/A,FALSE,"PFL00805";"MJP3",#N/A,FALSE,"PFL00805";"RAB3",#N/A,FALSE,"PFL00805";"GJW3",#N/A,FALSE,"PFL00805";"MASTER3",#N/A,FALSE,"PFL00805"}</definedName>
    <definedName name="pa_2_3" hidden="1">{"DJH3",#N/A,FALSE,"PFL00805";"PJB3",#N/A,FALSE,"PFL00805";"JMD3",#N/A,FALSE,"PFL00805";"DNB3",#N/A,FALSE,"PFL00805";"MJP3",#N/A,FALSE,"PFL00805";"RAB3",#N/A,FALSE,"PFL00805";"GJW3",#N/A,FALSE,"PFL00805";"MASTER3",#N/A,FALSE,"PFL00805"}</definedName>
    <definedName name="pa_2_4" localSheetId="2" hidden="1">{"DJH3",#N/A,FALSE,"PFL00805";"PJB3",#N/A,FALSE,"PFL00805";"JMD3",#N/A,FALSE,"PFL00805";"DNB3",#N/A,FALSE,"PFL00805";"MJP3",#N/A,FALSE,"PFL00805";"RAB3",#N/A,FALSE,"PFL00805";"GJW3",#N/A,FALSE,"PFL00805";"MASTER3",#N/A,FALSE,"PFL00805"}</definedName>
    <definedName name="pa_2_4" hidden="1">{"DJH3",#N/A,FALSE,"PFL00805";"PJB3",#N/A,FALSE,"PFL00805";"JMD3",#N/A,FALSE,"PFL00805";"DNB3",#N/A,FALSE,"PFL00805";"MJP3",#N/A,FALSE,"PFL00805";"RAB3",#N/A,FALSE,"PFL00805";"GJW3",#N/A,FALSE,"PFL00805";"MASTER3",#N/A,FALSE,"PFL00805"}</definedName>
    <definedName name="pa_3" localSheetId="2" hidden="1">{"DJH3",#N/A,FALSE,"PFL00805";"PJB3",#N/A,FALSE,"PFL00805";"JMD3",#N/A,FALSE,"PFL00805";"DNB3",#N/A,FALSE,"PFL00805";"MJP3",#N/A,FALSE,"PFL00805";"RAB3",#N/A,FALSE,"PFL00805";"GJW3",#N/A,FALSE,"PFL00805";"MASTER3",#N/A,FALSE,"PFL00805"}</definedName>
    <definedName name="pa_3" hidden="1">{"DJH3",#N/A,FALSE,"PFL00805";"PJB3",#N/A,FALSE,"PFL00805";"JMD3",#N/A,FALSE,"PFL00805";"DNB3",#N/A,FALSE,"PFL00805";"MJP3",#N/A,FALSE,"PFL00805";"RAB3",#N/A,FALSE,"PFL00805";"GJW3",#N/A,FALSE,"PFL00805";"MASTER3",#N/A,FALSE,"PFL00805"}</definedName>
    <definedName name="pa_3_1" localSheetId="2" hidden="1">{"DJH3",#N/A,FALSE,"PFL00805";"PJB3",#N/A,FALSE,"PFL00805";"JMD3",#N/A,FALSE,"PFL00805";"DNB3",#N/A,FALSE,"PFL00805";"MJP3",#N/A,FALSE,"PFL00805";"RAB3",#N/A,FALSE,"PFL00805";"GJW3",#N/A,FALSE,"PFL00805";"MASTER3",#N/A,FALSE,"PFL00805"}</definedName>
    <definedName name="pa_3_1" hidden="1">{"DJH3",#N/A,FALSE,"PFL00805";"PJB3",#N/A,FALSE,"PFL00805";"JMD3",#N/A,FALSE,"PFL00805";"DNB3",#N/A,FALSE,"PFL00805";"MJP3",#N/A,FALSE,"PFL00805";"RAB3",#N/A,FALSE,"PFL00805";"GJW3",#N/A,FALSE,"PFL00805";"MASTER3",#N/A,FALSE,"PFL00805"}</definedName>
    <definedName name="pa_3_2" localSheetId="2" hidden="1">{"DJH3",#N/A,FALSE,"PFL00805";"PJB3",#N/A,FALSE,"PFL00805";"JMD3",#N/A,FALSE,"PFL00805";"DNB3",#N/A,FALSE,"PFL00805";"MJP3",#N/A,FALSE,"PFL00805";"RAB3",#N/A,FALSE,"PFL00805";"GJW3",#N/A,FALSE,"PFL00805";"MASTER3",#N/A,FALSE,"PFL00805"}</definedName>
    <definedName name="pa_3_2" hidden="1">{"DJH3",#N/A,FALSE,"PFL00805";"PJB3",#N/A,FALSE,"PFL00805";"JMD3",#N/A,FALSE,"PFL00805";"DNB3",#N/A,FALSE,"PFL00805";"MJP3",#N/A,FALSE,"PFL00805";"RAB3",#N/A,FALSE,"PFL00805";"GJW3",#N/A,FALSE,"PFL00805";"MASTER3",#N/A,FALSE,"PFL00805"}</definedName>
    <definedName name="pa_3_3" localSheetId="2" hidden="1">{"DJH3",#N/A,FALSE,"PFL00805";"PJB3",#N/A,FALSE,"PFL00805";"JMD3",#N/A,FALSE,"PFL00805";"DNB3",#N/A,FALSE,"PFL00805";"MJP3",#N/A,FALSE,"PFL00805";"RAB3",#N/A,FALSE,"PFL00805";"GJW3",#N/A,FALSE,"PFL00805";"MASTER3",#N/A,FALSE,"PFL00805"}</definedName>
    <definedName name="pa_3_3" hidden="1">{"DJH3",#N/A,FALSE,"PFL00805";"PJB3",#N/A,FALSE,"PFL00805";"JMD3",#N/A,FALSE,"PFL00805";"DNB3",#N/A,FALSE,"PFL00805";"MJP3",#N/A,FALSE,"PFL00805";"RAB3",#N/A,FALSE,"PFL00805";"GJW3",#N/A,FALSE,"PFL00805";"MASTER3",#N/A,FALSE,"PFL00805"}</definedName>
    <definedName name="pa_4" localSheetId="2" hidden="1">{"DJH3",#N/A,FALSE,"PFL00805";"PJB3",#N/A,FALSE,"PFL00805";"JMD3",#N/A,FALSE,"PFL00805";"DNB3",#N/A,FALSE,"PFL00805";"MJP3",#N/A,FALSE,"PFL00805";"RAB3",#N/A,FALSE,"PFL00805";"GJW3",#N/A,FALSE,"PFL00805";"MASTER3",#N/A,FALSE,"PFL00805"}</definedName>
    <definedName name="pa_4" hidden="1">{"DJH3",#N/A,FALSE,"PFL00805";"PJB3",#N/A,FALSE,"PFL00805";"JMD3",#N/A,FALSE,"PFL00805";"DNB3",#N/A,FALSE,"PFL00805";"MJP3",#N/A,FALSE,"PFL00805";"RAB3",#N/A,FALSE,"PFL00805";"GJW3",#N/A,FALSE,"PFL00805";"MASTER3",#N/A,FALSE,"PFL00805"}</definedName>
    <definedName name="pa_5" localSheetId="2" hidden="1">{"DJH3",#N/A,FALSE,"PFL00805";"PJB3",#N/A,FALSE,"PFL00805";"JMD3",#N/A,FALSE,"PFL00805";"DNB3",#N/A,FALSE,"PFL00805";"MJP3",#N/A,FALSE,"PFL00805";"RAB3",#N/A,FALSE,"PFL00805";"GJW3",#N/A,FALSE,"PFL00805";"MASTER3",#N/A,FALSE,"PFL00805"}</definedName>
    <definedName name="pa_5" hidden="1">{"DJH3",#N/A,FALSE,"PFL00805";"PJB3",#N/A,FALSE,"PFL00805";"JMD3",#N/A,FALSE,"PFL00805";"DNB3",#N/A,FALSE,"PFL00805";"MJP3",#N/A,FALSE,"PFL00805";"RAB3",#N/A,FALSE,"PFL00805";"GJW3",#N/A,FALSE,"PFL00805";"MASTER3",#N/A,FALSE,"PFL00805"}</definedName>
    <definedName name="PAN">#REF!</definedName>
    <definedName name="parse" hidden="1">#REF!</definedName>
    <definedName name="PartDesignation">#REF!</definedName>
    <definedName name="Pellet.Net" hidden="1">#REF!</definedName>
    <definedName name="Pending" localSheetId="2" hidden="1">{#N/A,#N/A,FALSE,"Aging Summary";#N/A,#N/A,FALSE,"Ratio Analysis";#N/A,#N/A,FALSE,"Test 120 Day Accts";#N/A,#N/A,FALSE,"Tickmarks"}</definedName>
    <definedName name="Pending" hidden="1">{#N/A,#N/A,FALSE,"Aging Summary";#N/A,#N/A,FALSE,"Ratio Analysis";#N/A,#N/A,FALSE,"Test 120 Day Accts";#N/A,#N/A,FALSE,"Tickmarks"}</definedName>
    <definedName name="PKK" hidden="1">#REF!</definedName>
    <definedName name="pl"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pl"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PLBS">#REF!</definedName>
    <definedName name="PLSCH">#REF!</definedName>
    <definedName name="POO">#REF!</definedName>
    <definedName name="PPPP" localSheetId="2" hidden="1">{#N/A,#N/A,FALSE,"ISBL"}</definedName>
    <definedName name="PPPP" hidden="1">{#N/A,#N/A,FALSE,"ISBL"}</definedName>
    <definedName name="PR" localSheetId="2" hidden="1">{#N/A,#N/A,FALSE,"Aging Summary";#N/A,#N/A,FALSE,"Ratio Analysis";#N/A,#N/A,FALSE,"Test 120 Day Accts";#N/A,#N/A,FALSE,"Tickmarks"}</definedName>
    <definedName name="PR" hidden="1">{#N/A,#N/A,FALSE,"Aging Summary";#N/A,#N/A,FALSE,"Ratio Analysis";#N/A,#N/A,FALSE,"Test 120 Day Accts";#N/A,#N/A,FALSE,"Tickmarks"}</definedName>
    <definedName name="pravin" hidden="1">#REF!</definedName>
    <definedName name="prem" localSheetId="2" hidden="1">{"Summary analysis",#N/A,FALSE,"Total";"OCPH analysis",#N/A,FALSE,"Total";"detail analysis",#N/A,FALSE,"Total"}</definedName>
    <definedName name="prem" hidden="1">{"Summary analysis",#N/A,FALSE,"Total";"OCPH analysis",#N/A,FALSE,"Total";"detail analysis",#N/A,FALSE,"Total"}</definedName>
    <definedName name="prepay" localSheetId="2" hidden="1">{#N/A,#N/A,FALSE,"PMTABB";#N/A,#N/A,FALSE,"PMTABB"}</definedName>
    <definedName name="prepay" hidden="1">{#N/A,#N/A,FALSE,"PMTABB";#N/A,#N/A,FALSE,"PMTABB"}</definedName>
    <definedName name="Princ">#REF!</definedName>
    <definedName name="_xlnm.Print_Area" localSheetId="0">'Mar 26'!$A$1:$E$103</definedName>
    <definedName name="_xlnm.Print_Area" localSheetId="2">'NBFC BSheet'!$A$1:$I$82</definedName>
    <definedName name="_xlnm.Print_Area">#REF!</definedName>
    <definedName name="PRINT_AREA_MI">#REF!</definedName>
    <definedName name="Print_Area_MI_2">#REF!</definedName>
    <definedName name="Print_Area_MI_4">#REF!</definedName>
    <definedName name="_xlnm.Print_Titles" localSheetId="0">'Mar 26'!$1:$9</definedName>
    <definedName name="_xlnm.Print_Titles">#REF!</definedName>
    <definedName name="Print1Start">#REF!</definedName>
    <definedName name="Print1Stop">#REF!</definedName>
    <definedName name="Print2Start">#REF!</definedName>
    <definedName name="Print2Stop">#REF!</definedName>
    <definedName name="Print3Start">#REF!</definedName>
    <definedName name="Print3Stop">#REF!</definedName>
    <definedName name="PrintMacro">#REF!</definedName>
    <definedName name="PRO" hidden="1">#REF!</definedName>
    <definedName name="ProdForm" hidden="1">#REF!</definedName>
    <definedName name="Product" hidden="1">#REF!</definedName>
    <definedName name="Productivity" localSheetId="2" hidden="1">{"Summary analysis",#N/A,FALSE,"Total";"OCPH analysis",#N/A,FALSE,"Total";"detail analysis",#N/A,FALSE,"Total"}</definedName>
    <definedName name="Productivity" hidden="1">{"Summary analysis",#N/A,FALSE,"Total";"OCPH analysis",#N/A,FALSE,"Total";"detail analysis",#N/A,FALSE,"Total"}</definedName>
    <definedName name="ProductPL" hidden="1">#REF!</definedName>
    <definedName name="prolinks_089f0d05f52e4356ad294176b42c0016" hidden="1">#REF!</definedName>
    <definedName name="prolinks_0ba2da0e81094c54ac01fa9ba8c34759" hidden="1">#REF!</definedName>
    <definedName name="prolinks_15766d5798ac487bb958699529cdfe2b" hidden="1">#REF!</definedName>
    <definedName name="prolinks_1acb55026f054a6b85f41fe56cebd815" hidden="1">#REF!</definedName>
    <definedName name="prolinks_244b232a671144f08ca2bd93fe9d6fce" hidden="1">#REF!</definedName>
    <definedName name="prolinks_268e82fdae094d86abc5758e03db0f76" hidden="1">#REF!</definedName>
    <definedName name="prolinks_271332afd31b4dde8a5e4413e3cdcab0" hidden="1">#REF!</definedName>
    <definedName name="prolinks_2d0ee350371943fdbb4c6fd465dd2522" hidden="1">#REF!</definedName>
    <definedName name="prolinks_2ec806d5fffd412995c9b89344fe1b49" hidden="1">#REF!</definedName>
    <definedName name="prolinks_394f3cfedacf4159b7987a767cc8d4e6" hidden="1">#REF!</definedName>
    <definedName name="prolinks_3bebef78695e476d83cc5145c128e44b" hidden="1">#REF!</definedName>
    <definedName name="prolinks_3e95408b0b894b88b2bfc873a7a80617" hidden="1">#REF!</definedName>
    <definedName name="prolinks_4297924939a34bd9929d5a198e5e2bf5" hidden="1">#REF!</definedName>
    <definedName name="prolinks_453aa9f0150549d985721515ab52fa8e" hidden="1">#REF!</definedName>
    <definedName name="prolinks_4a21dc744bc04c9a8d56423ed4d18705" hidden="1">#REF!</definedName>
    <definedName name="prolinks_4aad9619dd594c798bec4019eecbba33" hidden="1">#REF!</definedName>
    <definedName name="prolinks_53cb7b27c14a4d658d8fafd8e6ebeda1" hidden="1">#REF!</definedName>
    <definedName name="prolinks_5d418d2a2a394d2e80b873738d32e1cb" hidden="1">#REF!</definedName>
    <definedName name="prolinks_5ff14dcab2f24ad7a566c812cf2c52d9" hidden="1">#REF!</definedName>
    <definedName name="prolinks_60ebeb053d4248f39ad2b54468f5b368" hidden="1">#REF!</definedName>
    <definedName name="prolinks_6a6503fb04634a3ab99cda9e754f6ea0" hidden="1">#REF!</definedName>
    <definedName name="prolinks_7017d088ae124c1fb01caea6fc14c7da" hidden="1">#REF!</definedName>
    <definedName name="prolinks_73eaa9e08b5040439e7a1502677dfdb7" hidden="1">#REF!</definedName>
    <definedName name="prolinks_77817b1c153d4cd9ac9624d84019d074" hidden="1">#REF!</definedName>
    <definedName name="prolinks_7954f868685d4ea6b05a707f50a679c3" hidden="1">#REF!</definedName>
    <definedName name="prolinks_7a9e8d90a13949ba92466baa3ec33716" hidden="1">#REF!</definedName>
    <definedName name="prolinks_7c7a4e51e88b427083d87eb531510720" hidden="1">#REF!</definedName>
    <definedName name="prolinks_83f6082b2d3045b793f4e25208e710b2" hidden="1">#REF!</definedName>
    <definedName name="prolinks_8760a4f27a834f74bc92b18a24ad5536" hidden="1">#REF!</definedName>
    <definedName name="prolinks_88d21dc5ba5b475aafeda40b854d322d" hidden="1">#REF!</definedName>
    <definedName name="prolinks_8cf67e4f75314d2eb5be5d4fa4b8c2d9" hidden="1">#REF!</definedName>
    <definedName name="prolinks_9015a9eb96f14a24ba6c12f08bf76795" hidden="1">#REF!</definedName>
    <definedName name="prolinks_97dd157b580f4414a99543a9810601ab" hidden="1">#REF!</definedName>
    <definedName name="prolinks_9d7b73b2884d43bdab7709ba1f93f90d" hidden="1">#REF!</definedName>
    <definedName name="prolinks_ac4e0eed82e44f2687fc8c4c9f7f378d" hidden="1">#REF!</definedName>
    <definedName name="prolinks_b441dd74949a4101af228cb1ee79b055" hidden="1">#REF!</definedName>
    <definedName name="prolinks_b782810eecc145fc8fe0beda8ef8af85" hidden="1">#REF!</definedName>
    <definedName name="prolinks_b7d19ac5c457479b93633b4b2cce0fef" hidden="1">#REF!</definedName>
    <definedName name="prolinks_b7fae487e7ba48349676b7ea0ce0bb74" hidden="1">#REF!</definedName>
    <definedName name="prolinks_bbec22e1a8a54aeda294bf6435376ee7" hidden="1">#REF!</definedName>
    <definedName name="prolinks_bebaccc3831f4678824eab2f9a173f08" hidden="1">#REF!</definedName>
    <definedName name="prolinks_c05a552b7d5b427f855700512cb7f81b" hidden="1">#REF!</definedName>
    <definedName name="prolinks_c0d8ce7a814d42c9bfd1dafbd90e463c" hidden="1">#REF!</definedName>
    <definedName name="prolinks_c3a1ccea085641a4aed73636a9aa08cb" hidden="1">#REF!</definedName>
    <definedName name="prolinks_da5484bd4cbb440d98dcd8db1049654c" hidden="1">#REF!</definedName>
    <definedName name="prolinks_dd0230dd1365402381361d06261cd223" hidden="1">#REF!</definedName>
    <definedName name="prolinks_e3337b8fe96f4822b80be5dfc3331344" hidden="1">#REF!</definedName>
    <definedName name="prolinks_e44cf6a9b2b74fabb75a946862d23533" hidden="1">#REF!</definedName>
    <definedName name="prolinks_e731fde3c1a74d7f8db0b707627129f6" hidden="1">#REF!</definedName>
    <definedName name="prolinks_ea859c90a8674183a526940d9ac1eb51" hidden="1">#REF!</definedName>
    <definedName name="prolinks_eb1af294ee0d41b596ce0854bd306bf9" hidden="1">#REF!</definedName>
    <definedName name="prolinks_eb25d34e629347fcbcd07020d4d39e5d" hidden="1">#REF!</definedName>
    <definedName name="prolinks_ef5abe3668dc4eb1aee32953d547f0ac" hidden="1">#REF!</definedName>
    <definedName name="prolinks_ef831419154b450895cf5c8ca66d5d1b" hidden="1">#REF!</definedName>
    <definedName name="prolinks_f179c72e594b49d6a111e3771882d6f0" hidden="1">#REF!</definedName>
    <definedName name="prolinks_f74554775af4458b85449e51ccc39d49" hidden="1">#REF!</definedName>
    <definedName name="prolinks_f833c2b384b94334af131003ef9d196a" hidden="1">#REF!</definedName>
    <definedName name="prolinks_fb3fa7dae63240c0988fbe5597dd88de" hidden="1">#REF!</definedName>
    <definedName name="PROP">#REF!</definedName>
    <definedName name="PUB_UserID" hidden="1">"MAYERX"</definedName>
    <definedName name="q" localSheetId="2" hidden="1">{"'Sheet1'!$A$4386:$N$4591"}</definedName>
    <definedName name="q" hidden="1">{"'Sheet1'!$A$4386:$N$4591"}</definedName>
    <definedName name="qewqeqwerq" localSheetId="2" hidden="1">{#N/A,#N/A,FALSE,"Cash Flows";#N/A,#N/A,FALSE,"Fixed Assets";#N/A,#N/A,FALSE,"Balance Sheet";#N/A,#N/A,FALSE,"P &amp; L"}</definedName>
    <definedName name="qewqeqwerq" hidden="1">{#N/A,#N/A,FALSE,"Cash Flows";#N/A,#N/A,FALSE,"Fixed Assets";#N/A,#N/A,FALSE,"Balance Sheet";#N/A,#N/A,FALSE,"P &amp; L"}</definedName>
    <definedName name="QEWR" localSheetId="2"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gfqerg" localSheetId="2" hidden="1">{#N/A,#N/A,FALSE,"PMTABB";#N/A,#N/A,FALSE,"PMTABB"}</definedName>
    <definedName name="qgfqerg" hidden="1">{#N/A,#N/A,FALSE,"PMTABB";#N/A,#N/A,FALSE,"PMTABB"}</definedName>
    <definedName name="qqq" hidden="1">#REF!</definedName>
    <definedName name="qqqw" hidden="1">#REF!</definedName>
    <definedName name="QUERY1.keep_password" hidden="1">TRUE</definedName>
    <definedName name="QUERY1.query_connection" localSheetId="2" hidden="1">{"DBQ=C:\Access\Theatres.mdb;DefaultDir=C:\Access;Driver={Microsoft Access Driver (*.mdb)};DriverId=25;FIL=MS Access;ImplicitCommitSync=Yes;MaxBufferSize=512;MaxScanRows=8;PageTimeout=5;SafeTransactions=0;Threads=3;UID=admin;UserCommitSync=Yes;"}</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definition" localSheetId="2"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localSheetId="2" hidden="1">{TRUE;FALSE}</definedName>
    <definedName name="QUERY1.query_options" hidden="1">{TRUE;FALSE}</definedName>
    <definedName name="QUERY1.query_statement" localSheetId="2"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we" hidden="1">#REF!</definedName>
    <definedName name="qwef" localSheetId="2" hidden="1">{#N/A,#N/A,FALSE,"EW"}</definedName>
    <definedName name="qwef" hidden="1">{#N/A,#N/A,FALSE,"EW"}</definedName>
    <definedName name="QWER" localSheetId="2" hidden="1">{#N/A,#N/A,FALSE,"SUMMARY";#N/A,#N/A,FALSE,"SUMMARY"}</definedName>
    <definedName name="QWER" hidden="1">{#N/A,#N/A,FALSE,"SUMMARY";#N/A,#N/A,FALSE,"SUMMARY"}</definedName>
    <definedName name="rate">#REF!</definedName>
    <definedName name="RCArea" hidden="1">#REF!</definedName>
    <definedName name="Realisations_salevalue">#REF!</definedName>
    <definedName name="_xlnm.Recorder">#REF!</definedName>
    <definedName name="refill" hidden="1">#REF!</definedName>
    <definedName name="remove" localSheetId="2" hidden="1">{#N/A,#N/A,TRUE,"KEY DATA";#N/A,#N/A,TRUE,"KEY DATA Base Case";#N/A,#N/A,TRUE,"JULY";#N/A,#N/A,TRUE,"AUG";#N/A,#N/A,TRUE,"SEPT";#N/A,#N/A,TRUE,"3Q"}</definedName>
    <definedName name="remove" hidden="1">{#N/A,#N/A,TRUE,"KEY DATA";#N/A,#N/A,TRUE,"KEY DATA Base Case";#N/A,#N/A,TRUE,"JULY";#N/A,#N/A,TRUE,"AUG";#N/A,#N/A,TRUE,"SEPT";#N/A,#N/A,TRUE,"3Q"}</definedName>
    <definedName name="remove2" localSheetId="2" hidden="1">{#N/A,#N/A,TRUE,"KEY DATA";#N/A,#N/A,TRUE,"KEY DATA Base Case";#N/A,#N/A,TRUE,"JULY";#N/A,#N/A,TRUE,"AUG";#N/A,#N/A,TRUE,"SEPT";#N/A,#N/A,TRUE,"3Q"}</definedName>
    <definedName name="remove2" hidden="1">{#N/A,#N/A,TRUE,"KEY DATA";#N/A,#N/A,TRUE,"KEY DATA Base Case";#N/A,#N/A,TRUE,"JULY";#N/A,#N/A,TRUE,"AUG";#N/A,#N/A,TRUE,"SEPT";#N/A,#N/A,TRUE,"3Q"}</definedName>
    <definedName name="rh" localSheetId="2" hidden="1">{#N/A,#N/A,FALSE,"FREE"}</definedName>
    <definedName name="rh" hidden="1">{#N/A,#N/A,FALSE,"FREE"}</definedName>
    <definedName name="rhw" localSheetId="2" hidden="1">{#N/A,#N/A,FALSE,"FREE"}</definedName>
    <definedName name="rhw" hidden="1">{#N/A,#N/A,FALSE,"FREE"}</definedName>
    <definedName name="rhwr"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rhwr"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RJASSET">#REF!</definedName>
    <definedName name="RMB">#REF!</definedName>
    <definedName name="rthth"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rthth"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RTYU" localSheetId="2" hidden="1">{#N/A,#N/A,FALSE,"PGW"}</definedName>
    <definedName name="RTYU" hidden="1">{#N/A,#N/A,FALSE,"PGW"}</definedName>
    <definedName name="RUP">#REF!</definedName>
    <definedName name="rwh" localSheetId="2" hidden="1">{#N/A,#N/A,FALSE,"PGW"}</definedName>
    <definedName name="rwh" hidden="1">{#N/A,#N/A,FALSE,"PGW"}</definedName>
    <definedName name="rwhwr" localSheetId="2" hidden="1">{#N/A,#N/A,FALSE,"PGW"}</definedName>
    <definedName name="rwhwr" hidden="1">{#N/A,#N/A,FALSE,"PGW"}</definedName>
    <definedName name="Rwvu.A." hidden="1">#REF!,#REF!,#REF!,#REF!,#REF!,#REF!,#REF!</definedName>
    <definedName name="s">#REF!</definedName>
    <definedName name="s11a" localSheetId="2" hidden="1">{#N/A,#N/A,TRUE,"Summary";#N/A,#N/A,TRUE,"Balance Sheet";#N/A,#N/A,TRUE,"P &amp; L";#N/A,#N/A,TRUE,"Fixed Assets";#N/A,#N/A,TRUE,"Cash Flows"}</definedName>
    <definedName name="s11a" hidden="1">{#N/A,#N/A,TRUE,"Summary";#N/A,#N/A,TRUE,"Balance Sheet";#N/A,#N/A,TRUE,"P &amp; L";#N/A,#N/A,TRUE,"Fixed Assets";#N/A,#N/A,TRUE,"Cash Flows"}</definedName>
    <definedName name="sadhvcfudhg">#REF!</definedName>
    <definedName name="SALES">#REF!</definedName>
    <definedName name="SAM">#REF!</definedName>
    <definedName name="SANAND" localSheetId="2" hidden="1">{"'Sheet1'!$A$4386:$N$4591"}</definedName>
    <definedName name="SANAND" hidden="1">{"'Sheet1'!$A$4386:$N$4591"}</definedName>
    <definedName name="SAPBEXrevision" hidden="1">16</definedName>
    <definedName name="SAPBEXsysID" hidden="1">"BPR"</definedName>
    <definedName name="SAPBEXwbID" hidden="1">"E4P13YOEUT1R8OJ2QUUKBC97G"</definedName>
    <definedName name="saryder" localSheetId="2" hidden="1">{#N/A,#N/A,FALSE,"PGW"}</definedName>
    <definedName name="saryder" hidden="1">{#N/A,#N/A,FALSE,"PGW"}</definedName>
    <definedName name="saurabh" localSheetId="2" hidden="1">{"'Mach'!$A$1:$D$39"}</definedName>
    <definedName name="saurabh" hidden="1">{"'Mach'!$A$1:$D$39"}</definedName>
    <definedName name="SBS">#REF!</definedName>
    <definedName name="Sch3Fixed" hidden="1">#REF!</definedName>
    <definedName name="SCRCNRATIO" hidden="1">#REF!</definedName>
    <definedName name="SD"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SD"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sdasds">#REF!</definedName>
    <definedName name="sdaslknd" localSheetId="2" hidden="1">{"FORNDV",#N/A,FALSE,"Sheet1"}</definedName>
    <definedName name="sdaslknd" hidden="1">{"FORNDV",#N/A,FALSE,"Sheet1"}</definedName>
    <definedName name="SDF" localSheetId="2" hidden="1">{#N/A,#N/A,FALSE,"Aging Summary";#N/A,#N/A,FALSE,"Ratio Analysis";#N/A,#N/A,FALSE,"Test 120 Day Accts";#N/A,#N/A,FALSE,"Tickmarks"}</definedName>
    <definedName name="SDF" hidden="1">{#N/A,#N/A,FALSE,"Aging Summary";#N/A,#N/A,FALSE,"Ratio Analysis";#N/A,#N/A,FALSE,"Test 120 Day Accts";#N/A,#N/A,FALSE,"Tickmarks"}</definedName>
    <definedName name="sdfh">#REF!</definedName>
    <definedName name="sdfskdfskdf" localSheetId="2" hidden="1">{#N/A,#N/A,FALSE,"TOWNSHIP"}</definedName>
    <definedName name="sdfskdfskdf" hidden="1">{#N/A,#N/A,FALSE,"TOWNSHIP"}</definedName>
    <definedName name="sdfvsdfv" localSheetId="2" hidden="1">{#N/A,#N/A,FALSE,"Aging Summary";#N/A,#N/A,FALSE,"Ratio Analysis";#N/A,#N/A,FALSE,"Test 120 Day Accts";#N/A,#N/A,FALSE,"Tickmarks"}</definedName>
    <definedName name="sdfvsdfv" hidden="1">{#N/A,#N/A,FALSE,"Aging Summary";#N/A,#N/A,FALSE,"Ratio Analysis";#N/A,#N/A,FALSE,"Test 120 Day Accts";#N/A,#N/A,FALSE,"Tickmarks"}</definedName>
    <definedName name="sencount" hidden="1">1</definedName>
    <definedName name="Sept2" hidden="1">#REF!</definedName>
    <definedName name="sfd" localSheetId="2" hidden="1">{#N/A,#N/A,FALSE,"Aging Summary";#N/A,#N/A,FALSE,"Ratio Analysis";#N/A,#N/A,FALSE,"Test 120 Day Accts";#N/A,#N/A,FALSE,"Tickmarks"}</definedName>
    <definedName name="sfd" hidden="1">{#N/A,#N/A,FALSE,"Aging Summary";#N/A,#N/A,FALSE,"Ratio Analysis";#N/A,#N/A,FALSE,"Test 120 Day Accts";#N/A,#N/A,FALSE,"Tickmarks"}</definedName>
    <definedName name="share" hidden="1">#REF!</definedName>
    <definedName name="Sheet4" localSheetId="2" hidden="1">{#N/A,#N/A,FALSE,"BS"}</definedName>
    <definedName name="Sheet4" hidden="1">{#N/A,#N/A,FALSE,"BS"}</definedName>
    <definedName name="sheetalasdaqsd" localSheetId="2" hidden="1">{#N/A,#N/A,FALSE,"3"}</definedName>
    <definedName name="sheetalasdaqsd" hidden="1">{#N/A,#N/A,FALSE,"3"}</definedName>
    <definedName name="short">#REF!</definedName>
    <definedName name="sky" localSheetId="2" hidden="1">{"Summary analysis",#N/A,FALSE,"Total";"OCPH analysis",#N/A,FALSE,"Total";"detail analysis",#N/A,FALSE,"Total"}</definedName>
    <definedName name="sky" hidden="1">{"Summary analysis",#N/A,FALSE,"Total";"OCPH analysis",#N/A,FALSE,"Total";"detail analysis",#N/A,FALSE,"Total"}</definedName>
    <definedName name="SMRTEMP">#N/A</definedName>
    <definedName name="Smum1" hidden="1">#REF!</definedName>
    <definedName name="SOFT">#REF!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pecialPrice" hidden="1">#REF!</definedName>
    <definedName name="srdfg" localSheetId="2" hidden="1">{#N/A,#N/A,FALSE,"Aging Summary";#N/A,#N/A,FALSE,"Ratio Analysis";#N/A,#N/A,FALSE,"Test 120 Day Accts";#N/A,#N/A,FALSE,"Tickmarks"}</definedName>
    <definedName name="srdfg" hidden="1">{#N/A,#N/A,FALSE,"Aging Summary";#N/A,#N/A,FALSE,"Ratio Analysis";#N/A,#N/A,FALSE,"Test 120 Day Accts";#N/A,#N/A,FALSE,"Tickmarks"}</definedName>
    <definedName name="ssh" hidden="1">#REF!</definedName>
    <definedName name="sssasasasaa" hidden="1">#REF!</definedName>
    <definedName name="States">#REF!</definedName>
    <definedName name="stdhg" localSheetId="2" hidden="1">{#N/A,#N/A,FALSE,"Aging Summary";#N/A,#N/A,FALSE,"Ratio Analysis";#N/A,#N/A,FALSE,"Test 120 Day Accts";#N/A,#N/A,FALSE,"Tickmarks"}</definedName>
    <definedName name="stdhg" hidden="1">{#N/A,#N/A,FALSE,"Aging Summary";#N/A,#N/A,FALSE,"Ratio Analysis";#N/A,#N/A,FALSE,"Test 120 Day Accts";#N/A,#N/A,FALSE,"Tickmarks"}</definedName>
    <definedName name="Stocks">#REF!</definedName>
    <definedName name="stsg" localSheetId="2"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mmaryty" localSheetId="2" hidden="1">{#N/A,#N/A,TRUE,"KEY DATA";#N/A,#N/A,TRUE,"KEY DATA Base Case";#N/A,#N/A,TRUE,"JULY";#N/A,#N/A,TRUE,"AUG";#N/A,#N/A,TRUE,"SEPT";#N/A,#N/A,TRUE,"3Q"}</definedName>
    <definedName name="summaryty" hidden="1">{#N/A,#N/A,TRUE,"KEY DATA";#N/A,#N/A,TRUE,"KEY DATA Base Case";#N/A,#N/A,TRUE,"JULY";#N/A,#N/A,TRUE,"AUG";#N/A,#N/A,TRUE,"SEPT";#N/A,#N/A,TRUE,"3Q"}</definedName>
    <definedName name="summmmmm" localSheetId="2" hidden="1">{#N/A,#N/A,TRUE,"KEY DATA";#N/A,#N/A,TRUE,"KEY DATA Base Case";#N/A,#N/A,TRUE,"JULY";#N/A,#N/A,TRUE,"AUG";#N/A,#N/A,TRUE,"SEPT";#N/A,#N/A,TRUE,"3Q"}</definedName>
    <definedName name="summmmmm" hidden="1">{#N/A,#N/A,TRUE,"KEY DATA";#N/A,#N/A,TRUE,"KEY DATA Base Case";#N/A,#N/A,TRUE,"JULY";#N/A,#N/A,TRUE,"AUG";#N/A,#N/A,TRUE,"SEPT";#N/A,#N/A,TRUE,"3Q"}</definedName>
    <definedName name="switch">#REF!</definedName>
    <definedName name="TAFName">#REF!</definedName>
    <definedName name="TAMNo">#REF!</definedName>
    <definedName name="TAName">#REF!</definedName>
    <definedName name="TAPlace">#REF!</definedName>
    <definedName name="tarapur1" hidden="1">#REF!</definedName>
    <definedName name="TaxAudAdd">#REF!</definedName>
    <definedName name="TaxAuditDate">#REF!</definedName>
    <definedName name="tbl_ProdInfo" hidden="1">#REF!</definedName>
    <definedName name="tbl_ProdInfoPL" hidden="1">#REF!</definedName>
    <definedName name="Tech" localSheetId="2" hidden="1">{"Summary analysis",#N/A,FALSE,"Total";"OCPH analysis",#N/A,FALSE,"Total";"detail analysis",#N/A,FALSE,"Total"}</definedName>
    <definedName name="Tech" hidden="1">{"Summary analysis",#N/A,FALSE,"Total";"OCPH analysis",#N/A,FALSE,"Total";"detail analysis",#N/A,FALSE,"Total"}</definedName>
    <definedName name="TELE" localSheetId="2" hidden="1">{"'Mach'!$A$1:$D$39"}</definedName>
    <definedName name="TELE" hidden="1">{"'Mach'!$A$1:$D$39"}</definedName>
    <definedName name="temp12" localSheetId="2" hidden="1">{#N/A,#N/A,TRUE,"KEY DATA";#N/A,#N/A,TRUE,"KEY DATA Base Case";#N/A,#N/A,TRUE,"JULY";#N/A,#N/A,TRUE,"AUG";#N/A,#N/A,TRUE,"SEPT";#N/A,#N/A,TRUE,"3Q"}</definedName>
    <definedName name="temp12" hidden="1">{#N/A,#N/A,TRUE,"KEY DATA";#N/A,#N/A,TRUE,"KEY DATA Base Case";#N/A,#N/A,TRUE,"JULY";#N/A,#N/A,TRUE,"AUG";#N/A,#N/A,TRUE,"SEPT";#N/A,#N/A,TRUE,"3Q"}</definedName>
    <definedName name="temp2" localSheetId="2" hidden="1">{#N/A,#N/A,TRUE,"KEY DATA";#N/A,#N/A,TRUE,"KEY DATA Base Case";#N/A,#N/A,TRUE,"JULY";#N/A,#N/A,TRUE,"AUG";#N/A,#N/A,TRUE,"SEPT";#N/A,#N/A,TRUE,"3Q"}</definedName>
    <definedName name="temp2" hidden="1">{#N/A,#N/A,TRUE,"KEY DATA";#N/A,#N/A,TRUE,"KEY DATA Base Case";#N/A,#N/A,TRUE,"JULY";#N/A,#N/A,TRUE,"AUG";#N/A,#N/A,TRUE,"SEPT";#N/A,#N/A,TRUE,"3Q"}</definedName>
    <definedName name="TextRefCopy1">#REF!</definedName>
    <definedName name="TextRefCopy12">#REF!</definedName>
    <definedName name="TextRefCopy2">#REF!</definedName>
    <definedName name="TextRefCopy3">#REF!</definedName>
    <definedName name="TextRefCopy4">#REF!</definedName>
    <definedName name="TextRefCopy5">#REF!</definedName>
    <definedName name="TextRefCopyRangeCount" hidden="1">1</definedName>
    <definedName name="TGHG" localSheetId="2" hidden="1">{#N/A,#N/A,FALSE,"SUMMARY";#N/A,#N/A,FALSE,"SUMMARY"}</definedName>
    <definedName name="TGHG" hidden="1">{#N/A,#N/A,FALSE,"SUMMARY";#N/A,#N/A,FALSE,"SUMMARY"}</definedName>
    <definedName name="tgt">#REF!</definedName>
    <definedName name="TGTFGF"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TGTFGF"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THAI_PLASTIC_in_KUSD">#REF!</definedName>
    <definedName name="THTH" localSheetId="2" hidden="1">{#N/A,#N/A,FALSE,"TOWNSHIP"}</definedName>
    <definedName name="THTH" hidden="1">{#N/A,#N/A,FALSE,"TOWNSHIP"}</definedName>
    <definedName name="tin"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tin"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tmp" hidden="1">#REF!</definedName>
    <definedName name="tony" localSheetId="2" hidden="1">{"Summary analysis",#N/A,FALSE,"Total";"OCPH analysis",#N/A,FALSE,"Total";"detail analysis",#N/A,FALSE,"Total"}</definedName>
    <definedName name="tony" hidden="1">{"Summary analysis",#N/A,FALSE,"Total";"OCPH analysis",#N/A,FALSE,"Total";"detail analysis",#N/A,FALSE,"Total"}</definedName>
    <definedName name="trg">#REF!</definedName>
    <definedName name="TRIALBAL">#REF!</definedName>
    <definedName name="ttthtr" localSheetId="2" hidden="1">{#N/A,#N/A,FALSE,"TOWNSHIP"}</definedName>
    <definedName name="ttthtr" hidden="1">{#N/A,#N/A,FALSE,"TOWNSHIP"}</definedName>
    <definedName name="tx" hidden="1">#REF!</definedName>
    <definedName name="ty" hidden="1">#REF!</definedName>
    <definedName name="uhbygbgnmji" hidden="1">#REF!</definedName>
    <definedName name="uj" hidden="1">#REF!</definedName>
    <definedName name="usd">#REF!</definedName>
    <definedName name="USD.A">#REF!</definedName>
    <definedName name="USD.E">#REF!</definedName>
    <definedName name="USD_B">#REF!</definedName>
    <definedName name="VASU">#REF!</definedName>
    <definedName name="VBS">#REF!</definedName>
    <definedName name="vc" hidden="1">#REF!</definedName>
    <definedName name="vga" localSheetId="2" hidden="1">{#N/A,#N/A,TRUE,"Summary";#N/A,#N/A,TRUE,"Balance Sheet";#N/A,#N/A,TRUE,"P &amp; L";#N/A,#N/A,TRUE,"Fixed Assets";#N/A,#N/A,TRUE,"Cash Flows"}</definedName>
    <definedName name="vga" hidden="1">{#N/A,#N/A,TRUE,"Summary";#N/A,#N/A,TRUE,"Balance Sheet";#N/A,#N/A,TRUE,"P &amp; L";#N/A,#N/A,TRUE,"Fixed Assets";#N/A,#N/A,TRUE,"Cash Flows"}</definedName>
    <definedName name="Vgl" localSheetId="2" hidden="1">{"K GuV o. Kommentar",#N/A,FALSE,"Kaufhof"}</definedName>
    <definedName name="Vgl" hidden="1">{"K GuV o. Kommentar",#N/A,FALSE,"Kaufhof"}</definedName>
    <definedName name="VISHWA" localSheetId="2" hidden="1">{"'Mach'!$A$1:$D$39"}</definedName>
    <definedName name="VISHWA" hidden="1">{"'Mach'!$A$1:$D$39"}</definedName>
    <definedName name="votl"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votl"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w" hidden="1">#REF!</definedName>
    <definedName name="WARD">#REF!</definedName>
    <definedName name="waresd" localSheetId="2" hidden="1">{#N/A,#N/A,FALSE,"Aging Summary";#N/A,#N/A,FALSE,"Ratio Analysis";#N/A,#N/A,FALSE,"Test 120 Day Accts";#N/A,#N/A,FALSE,"Tickmarks"}</definedName>
    <definedName name="waresd" hidden="1">{#N/A,#N/A,FALSE,"Aging Summary";#N/A,#N/A,FALSE,"Ratio Analysis";#N/A,#N/A,FALSE,"Test 120 Day Accts";#N/A,#N/A,FALSE,"Tickmarks"}</definedName>
    <definedName name="WDESAX" localSheetId="2" hidden="1">{#N/A,#N/A,FALSE,"SUMMARY";#N/A,#N/A,FALSE,"SUMMARY"}</definedName>
    <definedName name="WDESAX" hidden="1">{#N/A,#N/A,FALSE,"SUMMARY";#N/A,#N/A,FALSE,"SUMMARY"}</definedName>
    <definedName name="WDSX" localSheetId="2" hidden="1">{#N/A,#N/A,FALSE,"PGW"}</definedName>
    <definedName name="WDSX" hidden="1">{#N/A,#N/A,FALSE,"PGW"}</definedName>
    <definedName name="we" localSheetId="2" hidden="1">{"Summary analysis",#N/A,FALSE,"Total";"OCPH analysis",#N/A,FALSE,"Total";"detail analysis",#N/A,FALSE,"Total"}</definedName>
    <definedName name="we" hidden="1">{"Summary analysis",#N/A,FALSE,"Total";"OCPH analysis",#N/A,FALSE,"Total";"detail analysis",#N/A,FALSE,"Total"}</definedName>
    <definedName name="WEDQWDQ" localSheetId="2" hidden="1">{"FORNDV",#N/A,FALSE,"Sheet1"}</definedName>
    <definedName name="WEDQWDQ" hidden="1">{"FORNDV",#N/A,FALSE,"Sheet1"}</definedName>
    <definedName name="WEDWQDX" localSheetId="2" hidden="1">{#N/A,#N/A,FALSE,"OSBL"}</definedName>
    <definedName name="WEDWQDX" hidden="1">{#N/A,#N/A,FALSE,"OSBL"}</definedName>
    <definedName name="wee" localSheetId="2" hidden="1">{#N/A,#N/A,FALSE,"Balance Sheets";#N/A,#N/A,FALSE,"96 Conservative";#N/A,#N/A,FALSE,"96 Possible"}</definedName>
    <definedName name="wee" hidden="1">{#N/A,#N/A,FALSE,"Balance Sheets";#N/A,#N/A,FALSE,"96 Conservative";#N/A,#N/A,FALSE,"96 Possible"}</definedName>
    <definedName name="wew" hidden="1">#REF!</definedName>
    <definedName name="wgbwt" localSheetId="2" hidden="1">{#N/A,#N/A,FALSE,"ISBL"}</definedName>
    <definedName name="wgbwt" hidden="1">{#N/A,#N/A,FALSE,"ISBL"}</definedName>
    <definedName name="wlkednjfc" localSheetId="2" hidden="1">{#N/A,#N/A,FALSE,"Aging Summary";#N/A,#N/A,FALSE,"Ratio Analysis";#N/A,#N/A,FALSE,"Test 120 Day Accts";#N/A,#N/A,FALSE,"Tickmarks"}</definedName>
    <definedName name="wlkednjfc" hidden="1">{#N/A,#N/A,FALSE,"Aging Summary";#N/A,#N/A,FALSE,"Ratio Analysis";#N/A,#N/A,FALSE,"Test 120 Day Accts";#N/A,#N/A,FALSE,"Tickmarks"}</definedName>
    <definedName name="WQDAW" localSheetId="2" hidden="1">{#N/A,#N/A,FALSE,"ISBL"}</definedName>
    <definedName name="WQDAW" hidden="1">{#N/A,#N/A,FALSE,"ISBL"}</definedName>
    <definedName name="WQDSA" localSheetId="2" hidden="1">{#N/A,#N/A,FALSE,"PGW"}</definedName>
    <definedName name="WQDSA" hidden="1">{#N/A,#N/A,FALSE,"PGW"}</definedName>
    <definedName name="WQDWAX"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WQDWAX"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WQEFAS" localSheetId="2" hidden="1">{#N/A,#N/A,FALSE,"FREE"}</definedName>
    <definedName name="WQEFAS" hidden="1">{#N/A,#N/A,FALSE,"FREE"}</definedName>
    <definedName name="WQEQWEDQW" localSheetId="2" hidden="1">{"FORNDV",#N/A,FALSE,"Sheet1"}</definedName>
    <definedName name="WQEQWEDQW" hidden="1">{"FORNDV",#N/A,FALSE,"Sheet1"}</definedName>
    <definedName name="wrn.1996._.PROPERTY._.AND._.BUSINESS._.INTERRUPTION._.VALUES." localSheetId="2" hidden="1">{#N/A,#N/A,TRUE,"96PROP"}</definedName>
    <definedName name="wrn.1996._.PROPERTY._.AND._.BUSINESS._.INTERRUPTION._.VALUES." hidden="1">{#N/A,#N/A,TRUE,"96PROP"}</definedName>
    <definedName name="wrn.AA." localSheetId="2" hidden="1">{#N/A,#N/A,FALSE,"PMTABB";#N/A,#N/A,FALSE,"PMTABB"}</definedName>
    <definedName name="wrn.AA." hidden="1">{#N/A,#N/A,FALSE,"PMTABB";#N/A,#N/A,FALSE,"PMTABB"}</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2" hidden="1">{#N/A,#N/A,FALSE,"1";#N/A,#N/A,FALSE,"2";#N/A,#N/A,FALSE,"3";#N/A,#N/A,FALSE,"4";#N/A,#N/A,FALSE,"5";#N/A,#N/A,FALSE,"6";#N/A,#N/A,FALSE,"7";#N/A,#N/A,FALSE,"8";#N/A,#N/A,FALSE,"9";#N/A,#N/A,FALSE,"10";#N/A,#N/A,FALSE,"11";#N/A,#N/A,FALSE,"12";#N/A,#N/A,FALSE,"13";#N/A,#N/A,FALSE,"14";#N/A,#N/A,FALSE,"15";#N/A,#N/A,FALSE,"16";#N/A,#N/A,FALSE,"17"}</definedName>
    <definedName name="wrn.all." hidden="1">{#N/A,#N/A,FALSE,"1";#N/A,#N/A,FALSE,"2";#N/A,#N/A,FALSE,"3";#N/A,#N/A,FALSE,"4";#N/A,#N/A,FALSE,"5";#N/A,#N/A,FALSE,"6";#N/A,#N/A,FALSE,"7";#N/A,#N/A,FALSE,"8";#N/A,#N/A,FALSE,"9";#N/A,#N/A,FALSE,"10";#N/A,#N/A,FALSE,"11";#N/A,#N/A,FALSE,"12";#N/A,#N/A,FALSE,"13";#N/A,#N/A,FALSE,"14";#N/A,#N/A,FALSE,"15";#N/A,#N/A,FALSE,"16";#N/A,#N/A,FALSE,"17"}</definedName>
    <definedName name="wrn.All._.Exhibits." localSheetId="2"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Reports." localSheetId="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STATEMENTS." localSheetId="2" hidden="1">{"BALANCE SHEET",#N/A,FALSE,"Balance Sheet";"INCOME STATEMENT",#N/A,FALSE,"Income Statement";"STMT OF CASH FLOWS",#N/A,FALSE,"Cash Flows Indirect";"PARTNERS CAPITAL STMT",#N/A,FALSE,"Partners Capital"}</definedName>
    <definedName name="wrn.ALL._.STATEMENTS." hidden="1">{"BALANCE SHEET",#N/A,FALSE,"Balance Sheet";"INCOME STATEMENT",#N/A,FALSE,"Income Statement";"STMT OF CASH FLOWS",#N/A,FALSE,"Cash Flows Indirect";"PARTNERS CAPITAL STMT",#N/A,FALSE,"Partners Capital"}</definedName>
    <definedName name="wrn.ANZ._.Report." localSheetId="2" hidden="1">{#N/A,#N/A,FALSE,"Balance Sheets";#N/A,#N/A,FALSE,"96 Conservative";#N/A,#N/A,FALSE,"96 Possible"}</definedName>
    <definedName name="wrn.ANZ._.Report." hidden="1">{#N/A,#N/A,FALSE,"Balance Sheets";#N/A,#N/A,FALSE,"96 Conservative";#N/A,#N/A,FALSE,"96 Possible"}</definedName>
    <definedName name="wrn.APCT." localSheetId="2" hidden="1">{"Page1",#N/A,FALSE,"APCT";"Page2",#N/A,FALSE,"APCT"}</definedName>
    <definedName name="wrn.APCT." hidden="1">{"Page1",#N/A,FALSE,"APCT";"Page2",#N/A,FALSE,"APCT"}</definedName>
    <definedName name="wrn.APL." localSheetId="2" hidden="1">{"Page1",#N/A,FALSE,"APL";"Page2",#N/A,FALSE,"APL"}</definedName>
    <definedName name="wrn.APL." hidden="1">{"Page1",#N/A,FALSE,"APL";"Page2",#N/A,FALSE,"APL"}</definedName>
    <definedName name="wrn.assumptions." localSheetId="2" hidden="1">{"assumptions1",#N/A,FALSE,"Valuation Analysis";"assumptions2",#N/A,FALSE,"Valuation Analysis"}</definedName>
    <definedName name="wrn.assumptions." hidden="1">{"assumptions1",#N/A,FALSE,"Valuation Analysis";"assumptions2",#N/A,FALSE,"Valuation Analysis"}</definedName>
    <definedName name="wrn.balance._.sheet." localSheetId="2" hidden="1">{"bs",#N/A,FALSE,"SCF"}</definedName>
    <definedName name="wrn.balance._.sheet." hidden="1">{"bs",#N/A,FALSE,"SCF"}</definedName>
    <definedName name="wrn.Balance._.Sheet._.Set." localSheetId="2" hidden="1">{"Balance Sheet",#N/A,FALSE,"bsheet";"Assets Schedule",#N/A,FALSE,"bsheet";"Notes",#N/A,FALSE,"bsheet";"Abstract",#N/A,FALSE,"bsheet";"Cash Flow",#N/A,FALSE,"bsheet";"groupings",#N/A,FALSE,"bsheet";"Stocks",#N/A,FALSE,"bsheet";"Trial",#N/A,FALSE,"bsheet"}</definedName>
    <definedName name="wrn.Balance._.Sheet._.Set." hidden="1">{"Balance Sheet",#N/A,FALSE,"bsheet";"Assets Schedule",#N/A,FALSE,"bsheet";"Notes",#N/A,FALSE,"bsheet";"Abstract",#N/A,FALSE,"bsheet";"Cash Flow",#N/A,FALSE,"bsheet";"groupings",#N/A,FALSE,"bsheet";"Stocks",#N/A,FALSE,"bsheet";"Trial",#N/A,FALSE,"bsheet"}</definedName>
    <definedName name="wrn.Book." localSheetId="2" hidden="1">{"EVA",#N/A,FALSE,"SMT2";#N/A,#N/A,FALSE,"Summary";#N/A,#N/A,FALSE,"Graphs";#N/A,#N/A,FALSE,"4 Panel"}</definedName>
    <definedName name="wrn.Book." hidden="1">{"EVA",#N/A,FALSE,"SMT2";#N/A,#N/A,FALSE,"Summary";#N/A,#N/A,FALSE,"Graphs";#N/A,#N/A,FALSE,"4 Panel"}</definedName>
    <definedName name="wrn.Brief." localSheetId="2" hidden="1">{#N/A,#N/A,TRUE,"Summary";#N/A,#N/A,TRUE,"Balance Sheet";#N/A,#N/A,TRUE,"P &amp; L";#N/A,#N/A,TRUE,"Fixed Assets";#N/A,#N/A,TRUE,"Cash Flows"}</definedName>
    <definedName name="wrn.Brief." hidden="1">{#N/A,#N/A,TRUE,"Summary";#N/A,#N/A,TRUE,"Balance Sheet";#N/A,#N/A,TRUE,"P &amp; L";#N/A,#N/A,TRUE,"Fixed Assets";#N/A,#N/A,TRUE,"Cash Flows"}</definedName>
    <definedName name="wrn.BSPL." localSheetId="2" hidden="1">{"BS",#N/A,FALSE,"Accounts2002 New";"PL",#N/A,FALSE,"Accounts2002 New"}</definedName>
    <definedName name="wrn.BSPL." hidden="1">{"BS",#N/A,FALSE,"Accounts2002 New";"PL",#N/A,FALSE,"Accounts2002 New"}</definedName>
    <definedName name="wrn.Budget2000." localSheetId="2"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Cash." localSheetId="2" hidden="1">{"CashPrint",#N/A,FALSE,"Cash"}</definedName>
    <definedName name="wrn.Cash." hidden="1">{"CashPrint",#N/A,FALSE,"Cash"}</definedName>
    <definedName name="wrn.Cillas." localSheetId="2" hidden="1">{#N/A,#N/A,FALSE,"High Level";#N/A,#N/A,FALSE,"Position Summaries";#N/A,#N/A,FALSE,"Position Listing"}</definedName>
    <definedName name="wrn.Cillas." hidden="1">{#N/A,#N/A,FALSE,"High Level";#N/A,#N/A,FALSE,"Position Summaries";#N/A,#N/A,FALSE,"Position Listing"}</definedName>
    <definedName name="wrn.Complete." localSheetId="2" hidden="1">{#N/A,#N/A,FALSE,"SMT1";#N/A,#N/A,FALSE,"SMT2";#N/A,#N/A,FALSE,"Summary";#N/A,#N/A,FALSE,"Graphs";#N/A,#N/A,FALSE,"4 Panel"}</definedName>
    <definedName name="wrn.Complete." hidden="1">{#N/A,#N/A,FALSE,"SMT1";#N/A,#N/A,FALSE,"SMT2";#N/A,#N/A,FALSE,"Summary";#N/A,#N/A,FALSE,"Graphs";#N/A,#N/A,FALSE,"4 Panel"}</definedName>
    <definedName name="wrn.Complete._.Set." localSheetId="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utation._.3CD._.Details." localSheetId="2" hidden="1">{"Computation Tax",#N/A,FALSE,"43B";"Dep I.Tax",#N/A,FALSE,"43B";"I Tax Losses",#N/A,FALSE,"43B";"Annex-III 3CD",#N/A,FALSE,"43B";"Cash Payments",#N/A,FALSE,"43B";"43B",#N/A,FALSE,"43B"}</definedName>
    <definedName name="wrn.Computation._.3CD._.Details." hidden="1">{"Computation Tax",#N/A,FALSE,"43B";"Dep I.Tax",#N/A,FALSE,"43B";"I Tax Losses",#N/A,FALSE,"43B";"Annex-III 3CD",#N/A,FALSE,"43B";"Cash Payments",#N/A,FALSE,"43B";"43B",#N/A,FALSE,"43B"}</definedName>
    <definedName name="wrn.contributory._.asset._.charges." localSheetId="2"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SA._.FS._.국문." localSheetId="2" hidden="1">{#N/A,#N/A,FALSE,"BS";#N/A,#N/A,FALSE,"PL";#N/A,#N/A,FALSE,"처분";#N/A,#N/A,FALSE,"현금";#N/A,#N/A,FALSE,"매출";#N/A,#N/A,FALSE,"원가";#N/A,#N/A,FALSE,"경영"}</definedName>
    <definedName name="wrn.COSA._.FS._.국문." hidden="1">{#N/A,#N/A,FALSE,"BS";#N/A,#N/A,FALSE,"PL";#N/A,#N/A,FALSE,"처분";#N/A,#N/A,FALSE,"현금";#N/A,#N/A,FALSE,"매출";#N/A,#N/A,FALSE,"원가";#N/A,#N/A,FALSE,"경영"}</definedName>
    <definedName name="wrn.datapak." localSheetId="2" hidden="1">{#N/A,#N/A,FALSE,"Status of Projects";#N/A,#N/A,FALSE,"CEA-TEC";#N/A,#N/A,FALSE,"U-Constr.";#N/A,#N/A,FALSE,"summary";#N/A,#N/A,FALSE,"PPP-3 yrs"}</definedName>
    <definedName name="wrn.datapak." hidden="1">{#N/A,#N/A,FALSE,"Status of Projects";#N/A,#N/A,FALSE,"CEA-TEC";#N/A,#N/A,FALSE,"U-Constr.";#N/A,#N/A,FALSE,"summary";#N/A,#N/A,FALSE,"PPP-3 yrs"}</definedName>
    <definedName name="wrn.dec02." localSheetId="2" hidden="1">{#N/A,#N/A,FALSE,"BS"}</definedName>
    <definedName name="wrn.dec02." hidden="1">{#N/A,#N/A,FALSE,"BS"}</definedName>
    <definedName name="wrn.documentation." localSheetId="2" hidden="1">{"documentation1",#N/A,FALSE,"Documentation";"documentation2",#N/A,FALSE,"Documentation"}</definedName>
    <definedName name="wrn.documentation." hidden="1">{"documentation1",#N/A,FALSE,"Documentation";"documentation2",#N/A,FALSE,"Documentation"}</definedName>
    <definedName name="wrn.ela" localSheetId="2" hidden="1">{#N/A,#N/A,FALSE,"Cash Flows";#N/A,#N/A,FALSE,"Fixed Assets";#N/A,#N/A,FALSE,"Balance Sheet";#N/A,#N/A,FALSE,"P &amp; L"}</definedName>
    <definedName name="wrn.ela" hidden="1">{#N/A,#N/A,FALSE,"Cash Flows";#N/A,#N/A,FALSE,"Fixed Assets";#N/A,#N/A,FALSE,"Balance Sheet";#N/A,#N/A,FALSE,"P &amp; L"}</definedName>
    <definedName name="wrn.Elaborate." localSheetId="2" hidden="1">{#N/A,#N/A,FALSE,"Cash Flows";#N/A,#N/A,FALSE,"Fixed Assets";#N/A,#N/A,FALSE,"Balance Sheet";#N/A,#N/A,FALSE,"P &amp; L"}</definedName>
    <definedName name="wrn.Elaborate." hidden="1">{#N/A,#N/A,FALSE,"Cash Flows";#N/A,#N/A,FALSE,"Fixed Assets";#N/A,#N/A,FALSE,"Balance Sheet";#N/A,#N/A,FALSE,"P &amp; L"}</definedName>
    <definedName name="wrn.Emg._.report." localSheetId="2" hidden="1">{#N/A,#N/A,FALSE,"Emerging Mkt Fund"}</definedName>
    <definedName name="wrn.Emg._.report." hidden="1">{#N/A,#N/A,FALSE,"Emerging Mkt Fund"}</definedName>
    <definedName name="wrn.EntitiesWithReclasses." localSheetId="2" hidden="1">{"page1",#N/A,FALSE,"EntitiesWithReclasses";"page2",#N/A,FALSE,"EntitiesWithReclasses";"page3",#N/A,FALSE,"EntitiesWithReclasses";"page4",#N/A,FALSE,"EntitiesWithReclasses";"page5",#N/A,FALSE,"EntitiesWithReclasses";"page6",#N/A,FALSE,"EntitiesWithReclasses"}</definedName>
    <definedName name="wrn.EntitiesWithReclasses." hidden="1">{"page1",#N/A,FALSE,"EntitiesWithReclasses";"page2",#N/A,FALSE,"EntitiesWithReclasses";"page3",#N/A,FALSE,"EntitiesWithReclasses";"page4",#N/A,FALSE,"EntitiesWithReclasses";"page5",#N/A,FALSE,"EntitiesWithReclasses";"page6",#N/A,FALSE,"EntitiesWithReclasses"}</definedName>
    <definedName name="wrn.EW." localSheetId="2" hidden="1">{#N/A,#N/A,FALSE,"EW"}</definedName>
    <definedName name="wrn.EW." hidden="1">{#N/A,#N/A,FALSE,"EW"}</definedName>
    <definedName name="wrn.Exhibit_draft_report." localSheetId="2"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2"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FOOTNOTES." localSheetId="2" hidden="1">{"Footnotespg1",#N/A,FALSE,"Footnotes";"Footnotespg2",#N/A,FALSE,"Footnotes"}</definedName>
    <definedName name="wrn.FOOTNOTES." hidden="1">{"Footnotespg1",#N/A,FALSE,"Footnotes";"Footnotespg2",#N/A,FALSE,"Footnotes"}</definedName>
    <definedName name="wrn.FORNDV." localSheetId="2" hidden="1">{"FORNDV",#N/A,FALSE,"Sheet1"}</definedName>
    <definedName name="wrn.FORNDV." hidden="1">{"FORNDV",#N/A,FALSE,"Sheet1"}</definedName>
    <definedName name="wrn.FREE." localSheetId="2" hidden="1">{#N/A,#N/A,FALSE,"FREE"}</definedName>
    <definedName name="wrn.FREE." hidden="1">{#N/A,#N/A,FALSE,"FREE"}</definedName>
    <definedName name="wrn.Ful._.Set." localSheetId="2" hidden="1">{"Bsheet",#N/A,FALSE,"Details";"P&amp;L",#N/A,FALSE,"Details";"Schedule",#N/A,FALSE,"Details";"Details",#N/A,FALSE,"Details"}</definedName>
    <definedName name="wrn.Ful._.Set." hidden="1">{"Bsheet",#N/A,FALSE,"Details";"P&amp;L",#N/A,FALSE,"Details";"Schedule",#N/A,FALSE,"Details";"Details",#N/A,FALSE,"Details"}</definedName>
    <definedName name="wrn.Full._.Set." localSheetId="2" hidden="1">{"Bsheet",#N/A,FALSE,"Details";"P&amp;l",#N/A,FALSE,"Details";"Schedule",#N/A,FALSE,"Details";"Details",#N/A,FALSE,"Details";"Annexue II",#N/A,FALSE,"Details";"Branch Bs",#N/A,FALSE,"Details";"Branch PL",#N/A,FALSE,"Details"}</definedName>
    <definedName name="wrn.Full._.Set." hidden="1">{"Bsheet",#N/A,FALSE,"Details";"P&amp;l",#N/A,FALSE,"Details";"Schedule",#N/A,FALSE,"Details";"Details",#N/A,FALSE,"Details";"Annexue II",#N/A,FALSE,"Details";"Branch Bs",#N/A,FALSE,"Details";"Branch PL",#N/A,FALSE,"Details"}</definedName>
    <definedName name="wrn.GGR._.Network._.Exhibit." localSheetId="2"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ross._.margin._.detail." localSheetId="2" hidden="1">{"gross_margin1",#N/A,FALSE,"Gross Margin Detail";"gross_margin2",#N/A,FALSE,"Gross Margin Detail"}</definedName>
    <definedName name="wrn.gross._.margin._.detail." hidden="1">{"gross_margin1",#N/A,FALSE,"Gross Margin Detail";"gross_margin2",#N/A,FALSE,"Gross Margin Detail"}</definedName>
    <definedName name="wrn.historical._.performance." localSheetId="2"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imprim." localSheetId="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COME._.STATEMENT." localSheetId="2" hidden="1">{"INCOME STATEMENT",#N/A,FALSE,"Income Statement"}</definedName>
    <definedName name="wrn.INCOME._.STATEMENT." hidden="1">{"INCOME STATEMENT",#N/A,FALSE,"Income Statement"}</definedName>
    <definedName name="wrn.incomestmt." localSheetId="2"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comestmt."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put._.sheet." localSheetId="2" hidden="1">{#N/A,#N/A,FALSE,"TICKERS INPUT SHEET"}</definedName>
    <definedName name="wrn.input._.sheet." hidden="1">{#N/A,#N/A,FALSE,"TICKERS INPUT SHEET"}</definedName>
    <definedName name="wrn.ISBL." localSheetId="2" hidden="1">{#N/A,#N/A,FALSE,"ISBL"}</definedName>
    <definedName name="wrn.ISBL." hidden="1">{#N/A,#N/A,FALSE,"ISBL"}</definedName>
    <definedName name="wrn.K._.GuV._.o.._.Kommentar." localSheetId="2" hidden="1">{"K GuV o. Kommentar",#N/A,FALSE,"Kaufhof"}</definedName>
    <definedName name="wrn.K._.GuV._.o.._.Kommentar." hidden="1">{"K GuV o. Kommentar",#N/A,FALSE,"Kaufhof"}</definedName>
    <definedName name="wrn.KBilanz._.o.._.Kommentar." localSheetId="2" hidden="1">{"K Bilanz o. Kommentar",#N/A,FALSE,"Kaufhof"}</definedName>
    <definedName name="wrn.KBilanz._.o.._.Kommentar." hidden="1">{"K Bilanz o. Kommentar",#N/A,FALSE,"Kaufhof"}</definedName>
    <definedName name="wrn.Lead._.Schedule." localSheetId="2"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LPNL." localSheetId="2" hidden="1">{"LPNL1",#N/A,FALSE,"EntitiesWithReclasses";"LPNL2",#N/A,FALSE,"EntitiesWithReclasses";"LPNL3",#N/A,FALSE,"EntitiesWithReclasses"}</definedName>
    <definedName name="wrn.LPNL." hidden="1">{"LPNL1",#N/A,FALSE,"EntitiesWithReclasses";"LPNL2",#N/A,FALSE,"EntitiesWithReclasses";"LPNL3",#N/A,FALSE,"EntitiesWithReclasses"}</definedName>
    <definedName name="wrn.MDS1."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ultiples._.Calculation." localSheetId="2"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NDS2."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N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OSBL." localSheetId="2" hidden="1">{#N/A,#N/A,FALSE,"OSBL"}</definedName>
    <definedName name="wrn.OSBL." hidden="1">{#N/A,#N/A,FALSE,"OSBL"}</definedName>
    <definedName name="wrn.PARTNERS._.CAPITAL._.STMT." localSheetId="2" hidden="1">{"PARTNERS CAPITAL STMT",#N/A,FALSE,"Partners Capital"}</definedName>
    <definedName name="wrn.PARTNERS._.CAPITAL._.STMT." hidden="1">{"PARTNERS CAPITAL STMT",#N/A,FALSE,"Partners Capital"}</definedName>
    <definedName name="wrn.PERPACKPG3." localSheetId="2" hidden="1">{"DJH3",#N/A,FALSE,"PFL00805";"PJB3",#N/A,FALSE,"PFL00805";"JMD3",#N/A,FALSE,"PFL00805";"DNB3",#N/A,FALSE,"PFL00805";"MJP3",#N/A,FALSE,"PFL00805";"RAB3",#N/A,FALSE,"PFL00805";"GJW3",#N/A,FALSE,"PFL00805";"MASTER3",#N/A,FALSE,"PFL00805"}</definedName>
    <definedName name="wrn.PERPACKPG3." hidden="1">{"DJH3",#N/A,FALSE,"PFL00805";"PJB3",#N/A,FALSE,"PFL00805";"JMD3",#N/A,FALSE,"PFL00805";"DNB3",#N/A,FALSE,"PFL00805";"MJP3",#N/A,FALSE,"PFL00805";"RAB3",#N/A,FALSE,"PFL00805";"GJW3",#N/A,FALSE,"PFL00805";"MASTER3",#N/A,FALSE,"PFL00805"}</definedName>
    <definedName name="wrn.PERPACKPG3._1" localSheetId="2" hidden="1">{"DJH3",#N/A,FALSE,"PFL00805";"PJB3",#N/A,FALSE,"PFL00805";"JMD3",#N/A,FALSE,"PFL00805";"DNB3",#N/A,FALSE,"PFL00805";"MJP3",#N/A,FALSE,"PFL00805";"RAB3",#N/A,FALSE,"PFL00805";"GJW3",#N/A,FALSE,"PFL00805";"MASTER3",#N/A,FALSE,"PFL00805"}</definedName>
    <definedName name="wrn.PERPACKPG3._1" hidden="1">{"DJH3",#N/A,FALSE,"PFL00805";"PJB3",#N/A,FALSE,"PFL00805";"JMD3",#N/A,FALSE,"PFL00805";"DNB3",#N/A,FALSE,"PFL00805";"MJP3",#N/A,FALSE,"PFL00805";"RAB3",#N/A,FALSE,"PFL00805";"GJW3",#N/A,FALSE,"PFL00805";"MASTER3",#N/A,FALSE,"PFL00805"}</definedName>
    <definedName name="wrn.PERPACKPG3._1_1" localSheetId="2" hidden="1">{"DJH3",#N/A,FALSE,"PFL00805";"PJB3",#N/A,FALSE,"PFL00805";"JMD3",#N/A,FALSE,"PFL00805";"DNB3",#N/A,FALSE,"PFL00805";"MJP3",#N/A,FALSE,"PFL00805";"RAB3",#N/A,FALSE,"PFL00805";"GJW3",#N/A,FALSE,"PFL00805";"MASTER3",#N/A,FALSE,"PFL00805"}</definedName>
    <definedName name="wrn.PERPACKPG3._1_1" hidden="1">{"DJH3",#N/A,FALSE,"PFL00805";"PJB3",#N/A,FALSE,"PFL00805";"JMD3",#N/A,FALSE,"PFL00805";"DNB3",#N/A,FALSE,"PFL00805";"MJP3",#N/A,FALSE,"PFL00805";"RAB3",#N/A,FALSE,"PFL00805";"GJW3",#N/A,FALSE,"PFL00805";"MASTER3",#N/A,FALSE,"PFL00805"}</definedName>
    <definedName name="wrn.PERPACKPG3._1_1_1" localSheetId="2" hidden="1">{"DJH3",#N/A,FALSE,"PFL00805";"PJB3",#N/A,FALSE,"PFL00805";"JMD3",#N/A,FALSE,"PFL00805";"DNB3",#N/A,FALSE,"PFL00805";"MJP3",#N/A,FALSE,"PFL00805";"RAB3",#N/A,FALSE,"PFL00805";"GJW3",#N/A,FALSE,"PFL00805";"MASTER3",#N/A,FALSE,"PFL00805"}</definedName>
    <definedName name="wrn.PERPACKPG3._1_1_1" hidden="1">{"DJH3",#N/A,FALSE,"PFL00805";"PJB3",#N/A,FALSE,"PFL00805";"JMD3",#N/A,FALSE,"PFL00805";"DNB3",#N/A,FALSE,"PFL00805";"MJP3",#N/A,FALSE,"PFL00805";"RAB3",#N/A,FALSE,"PFL00805";"GJW3",#N/A,FALSE,"PFL00805";"MASTER3",#N/A,FALSE,"PFL00805"}</definedName>
    <definedName name="wrn.PERPACKPG3._1_1_2" localSheetId="2" hidden="1">{"DJH3",#N/A,FALSE,"PFL00805";"PJB3",#N/A,FALSE,"PFL00805";"JMD3",#N/A,FALSE,"PFL00805";"DNB3",#N/A,FALSE,"PFL00805";"MJP3",#N/A,FALSE,"PFL00805";"RAB3",#N/A,FALSE,"PFL00805";"GJW3",#N/A,FALSE,"PFL00805";"MASTER3",#N/A,FALSE,"PFL00805"}</definedName>
    <definedName name="wrn.PERPACKPG3._1_1_2" hidden="1">{"DJH3",#N/A,FALSE,"PFL00805";"PJB3",#N/A,FALSE,"PFL00805";"JMD3",#N/A,FALSE,"PFL00805";"DNB3",#N/A,FALSE,"PFL00805";"MJP3",#N/A,FALSE,"PFL00805";"RAB3",#N/A,FALSE,"PFL00805";"GJW3",#N/A,FALSE,"PFL00805";"MASTER3",#N/A,FALSE,"PFL00805"}</definedName>
    <definedName name="wrn.PERPACKPG3._1_1_3" localSheetId="2" hidden="1">{"DJH3",#N/A,FALSE,"PFL00805";"PJB3",#N/A,FALSE,"PFL00805";"JMD3",#N/A,FALSE,"PFL00805";"DNB3",#N/A,FALSE,"PFL00805";"MJP3",#N/A,FALSE,"PFL00805";"RAB3",#N/A,FALSE,"PFL00805";"GJW3",#N/A,FALSE,"PFL00805";"MASTER3",#N/A,FALSE,"PFL00805"}</definedName>
    <definedName name="wrn.PERPACKPG3._1_1_3" hidden="1">{"DJH3",#N/A,FALSE,"PFL00805";"PJB3",#N/A,FALSE,"PFL00805";"JMD3",#N/A,FALSE,"PFL00805";"DNB3",#N/A,FALSE,"PFL00805";"MJP3",#N/A,FALSE,"PFL00805";"RAB3",#N/A,FALSE,"PFL00805";"GJW3",#N/A,FALSE,"PFL00805";"MASTER3",#N/A,FALSE,"PFL00805"}</definedName>
    <definedName name="wrn.PERPACKPG3._1_1_4" localSheetId="2" hidden="1">{"DJH3",#N/A,FALSE,"PFL00805";"PJB3",#N/A,FALSE,"PFL00805";"JMD3",#N/A,FALSE,"PFL00805";"DNB3",#N/A,FALSE,"PFL00805";"MJP3",#N/A,FALSE,"PFL00805";"RAB3",#N/A,FALSE,"PFL00805";"GJW3",#N/A,FALSE,"PFL00805";"MASTER3",#N/A,FALSE,"PFL00805"}</definedName>
    <definedName name="wrn.PERPACKPG3._1_1_4" hidden="1">{"DJH3",#N/A,FALSE,"PFL00805";"PJB3",#N/A,FALSE,"PFL00805";"JMD3",#N/A,FALSE,"PFL00805";"DNB3",#N/A,FALSE,"PFL00805";"MJP3",#N/A,FALSE,"PFL00805";"RAB3",#N/A,FALSE,"PFL00805";"GJW3",#N/A,FALSE,"PFL00805";"MASTER3",#N/A,FALSE,"PFL00805"}</definedName>
    <definedName name="wrn.PERPACKPG3._1_2" localSheetId="2" hidden="1">{"DJH3",#N/A,FALSE,"PFL00805";"PJB3",#N/A,FALSE,"PFL00805";"JMD3",#N/A,FALSE,"PFL00805";"DNB3",#N/A,FALSE,"PFL00805";"MJP3",#N/A,FALSE,"PFL00805";"RAB3",#N/A,FALSE,"PFL00805";"GJW3",#N/A,FALSE,"PFL00805";"MASTER3",#N/A,FALSE,"PFL00805"}</definedName>
    <definedName name="wrn.PERPACKPG3._1_2" hidden="1">{"DJH3",#N/A,FALSE,"PFL00805";"PJB3",#N/A,FALSE,"PFL00805";"JMD3",#N/A,FALSE,"PFL00805";"DNB3",#N/A,FALSE,"PFL00805";"MJP3",#N/A,FALSE,"PFL00805";"RAB3",#N/A,FALSE,"PFL00805";"GJW3",#N/A,FALSE,"PFL00805";"MASTER3",#N/A,FALSE,"PFL00805"}</definedName>
    <definedName name="wrn.PERPACKPG3._1_2_1" localSheetId="2" hidden="1">{"DJH3",#N/A,FALSE,"PFL00805";"PJB3",#N/A,FALSE,"PFL00805";"JMD3",#N/A,FALSE,"PFL00805";"DNB3",#N/A,FALSE,"PFL00805";"MJP3",#N/A,FALSE,"PFL00805";"RAB3",#N/A,FALSE,"PFL00805";"GJW3",#N/A,FALSE,"PFL00805";"MASTER3",#N/A,FALSE,"PFL00805"}</definedName>
    <definedName name="wrn.PERPACKPG3._1_2_1" hidden="1">{"DJH3",#N/A,FALSE,"PFL00805";"PJB3",#N/A,FALSE,"PFL00805";"JMD3",#N/A,FALSE,"PFL00805";"DNB3",#N/A,FALSE,"PFL00805";"MJP3",#N/A,FALSE,"PFL00805";"RAB3",#N/A,FALSE,"PFL00805";"GJW3",#N/A,FALSE,"PFL00805";"MASTER3",#N/A,FALSE,"PFL00805"}</definedName>
    <definedName name="wrn.PERPACKPG3._1_2_2" localSheetId="2" hidden="1">{"DJH3",#N/A,FALSE,"PFL00805";"PJB3",#N/A,FALSE,"PFL00805";"JMD3",#N/A,FALSE,"PFL00805";"DNB3",#N/A,FALSE,"PFL00805";"MJP3",#N/A,FALSE,"PFL00805";"RAB3",#N/A,FALSE,"PFL00805";"GJW3",#N/A,FALSE,"PFL00805";"MASTER3",#N/A,FALSE,"PFL00805"}</definedName>
    <definedName name="wrn.PERPACKPG3._1_2_2" hidden="1">{"DJH3",#N/A,FALSE,"PFL00805";"PJB3",#N/A,FALSE,"PFL00805";"JMD3",#N/A,FALSE,"PFL00805";"DNB3",#N/A,FALSE,"PFL00805";"MJP3",#N/A,FALSE,"PFL00805";"RAB3",#N/A,FALSE,"PFL00805";"GJW3",#N/A,FALSE,"PFL00805";"MASTER3",#N/A,FALSE,"PFL00805"}</definedName>
    <definedName name="wrn.PERPACKPG3._1_2_3" localSheetId="2" hidden="1">{"DJH3",#N/A,FALSE,"PFL00805";"PJB3",#N/A,FALSE,"PFL00805";"JMD3",#N/A,FALSE,"PFL00805";"DNB3",#N/A,FALSE,"PFL00805";"MJP3",#N/A,FALSE,"PFL00805";"RAB3",#N/A,FALSE,"PFL00805";"GJW3",#N/A,FALSE,"PFL00805";"MASTER3",#N/A,FALSE,"PFL00805"}</definedName>
    <definedName name="wrn.PERPACKPG3._1_2_3" hidden="1">{"DJH3",#N/A,FALSE,"PFL00805";"PJB3",#N/A,FALSE,"PFL00805";"JMD3",#N/A,FALSE,"PFL00805";"DNB3",#N/A,FALSE,"PFL00805";"MJP3",#N/A,FALSE,"PFL00805";"RAB3",#N/A,FALSE,"PFL00805";"GJW3",#N/A,FALSE,"PFL00805";"MASTER3",#N/A,FALSE,"PFL00805"}</definedName>
    <definedName name="wrn.PERPACKPG3._1_3" localSheetId="2" hidden="1">{"DJH3",#N/A,FALSE,"PFL00805";"PJB3",#N/A,FALSE,"PFL00805";"JMD3",#N/A,FALSE,"PFL00805";"DNB3",#N/A,FALSE,"PFL00805";"MJP3",#N/A,FALSE,"PFL00805";"RAB3",#N/A,FALSE,"PFL00805";"GJW3",#N/A,FALSE,"PFL00805";"MASTER3",#N/A,FALSE,"PFL00805"}</definedName>
    <definedName name="wrn.PERPACKPG3._1_3" hidden="1">{"DJH3",#N/A,FALSE,"PFL00805";"PJB3",#N/A,FALSE,"PFL00805";"JMD3",#N/A,FALSE,"PFL00805";"DNB3",#N/A,FALSE,"PFL00805";"MJP3",#N/A,FALSE,"PFL00805";"RAB3",#N/A,FALSE,"PFL00805";"GJW3",#N/A,FALSE,"PFL00805";"MASTER3",#N/A,FALSE,"PFL00805"}</definedName>
    <definedName name="wrn.PERPACKPG3._1_4" localSheetId="2" hidden="1">{"DJH3",#N/A,FALSE,"PFL00805";"PJB3",#N/A,FALSE,"PFL00805";"JMD3",#N/A,FALSE,"PFL00805";"DNB3",#N/A,FALSE,"PFL00805";"MJP3",#N/A,FALSE,"PFL00805";"RAB3",#N/A,FALSE,"PFL00805";"GJW3",#N/A,FALSE,"PFL00805";"MASTER3",#N/A,FALSE,"PFL00805"}</definedName>
    <definedName name="wrn.PERPACKPG3._1_4" hidden="1">{"DJH3",#N/A,FALSE,"PFL00805";"PJB3",#N/A,FALSE,"PFL00805";"JMD3",#N/A,FALSE,"PFL00805";"DNB3",#N/A,FALSE,"PFL00805";"MJP3",#N/A,FALSE,"PFL00805";"RAB3",#N/A,FALSE,"PFL00805";"GJW3",#N/A,FALSE,"PFL00805";"MASTER3",#N/A,FALSE,"PFL00805"}</definedName>
    <definedName name="wrn.PERPACKPG3._1_5" localSheetId="2" hidden="1">{"DJH3",#N/A,FALSE,"PFL00805";"PJB3",#N/A,FALSE,"PFL00805";"JMD3",#N/A,FALSE,"PFL00805";"DNB3",#N/A,FALSE,"PFL00805";"MJP3",#N/A,FALSE,"PFL00805";"RAB3",#N/A,FALSE,"PFL00805";"GJW3",#N/A,FALSE,"PFL00805";"MASTER3",#N/A,FALSE,"PFL00805"}</definedName>
    <definedName name="wrn.PERPACKPG3._1_5" hidden="1">{"DJH3",#N/A,FALSE,"PFL00805";"PJB3",#N/A,FALSE,"PFL00805";"JMD3",#N/A,FALSE,"PFL00805";"DNB3",#N/A,FALSE,"PFL00805";"MJP3",#N/A,FALSE,"PFL00805";"RAB3",#N/A,FALSE,"PFL00805";"GJW3",#N/A,FALSE,"PFL00805";"MASTER3",#N/A,FALSE,"PFL00805"}</definedName>
    <definedName name="wrn.PERPACKPG3._2" localSheetId="2" hidden="1">{"DJH3",#N/A,FALSE,"PFL00805";"PJB3",#N/A,FALSE,"PFL00805";"JMD3",#N/A,FALSE,"PFL00805";"DNB3",#N/A,FALSE,"PFL00805";"MJP3",#N/A,FALSE,"PFL00805";"RAB3",#N/A,FALSE,"PFL00805";"GJW3",#N/A,FALSE,"PFL00805";"MASTER3",#N/A,FALSE,"PFL00805"}</definedName>
    <definedName name="wrn.PERPACKPG3._2" hidden="1">{"DJH3",#N/A,FALSE,"PFL00805";"PJB3",#N/A,FALSE,"PFL00805";"JMD3",#N/A,FALSE,"PFL00805";"DNB3",#N/A,FALSE,"PFL00805";"MJP3",#N/A,FALSE,"PFL00805";"RAB3",#N/A,FALSE,"PFL00805";"GJW3",#N/A,FALSE,"PFL00805";"MASTER3",#N/A,FALSE,"PFL00805"}</definedName>
    <definedName name="wrn.PERPACKPG3._2_1" localSheetId="2" hidden="1">{"DJH3",#N/A,FALSE,"PFL00805";"PJB3",#N/A,FALSE,"PFL00805";"JMD3",#N/A,FALSE,"PFL00805";"DNB3",#N/A,FALSE,"PFL00805";"MJP3",#N/A,FALSE,"PFL00805";"RAB3",#N/A,FALSE,"PFL00805";"GJW3",#N/A,FALSE,"PFL00805";"MASTER3",#N/A,FALSE,"PFL00805"}</definedName>
    <definedName name="wrn.PERPACKPG3._2_1" hidden="1">{"DJH3",#N/A,FALSE,"PFL00805";"PJB3",#N/A,FALSE,"PFL00805";"JMD3",#N/A,FALSE,"PFL00805";"DNB3",#N/A,FALSE,"PFL00805";"MJP3",#N/A,FALSE,"PFL00805";"RAB3",#N/A,FALSE,"PFL00805";"GJW3",#N/A,FALSE,"PFL00805";"MASTER3",#N/A,FALSE,"PFL00805"}</definedName>
    <definedName name="wrn.PERPACKPG3._2_2" localSheetId="2" hidden="1">{"DJH3",#N/A,FALSE,"PFL00805";"PJB3",#N/A,FALSE,"PFL00805";"JMD3",#N/A,FALSE,"PFL00805";"DNB3",#N/A,FALSE,"PFL00805";"MJP3",#N/A,FALSE,"PFL00805";"RAB3",#N/A,FALSE,"PFL00805";"GJW3",#N/A,FALSE,"PFL00805";"MASTER3",#N/A,FALSE,"PFL00805"}</definedName>
    <definedName name="wrn.PERPACKPG3._2_2" hidden="1">{"DJH3",#N/A,FALSE,"PFL00805";"PJB3",#N/A,FALSE,"PFL00805";"JMD3",#N/A,FALSE,"PFL00805";"DNB3",#N/A,FALSE,"PFL00805";"MJP3",#N/A,FALSE,"PFL00805";"RAB3",#N/A,FALSE,"PFL00805";"GJW3",#N/A,FALSE,"PFL00805";"MASTER3",#N/A,FALSE,"PFL00805"}</definedName>
    <definedName name="wrn.PERPACKPG3._2_3" localSheetId="2" hidden="1">{"DJH3",#N/A,FALSE,"PFL00805";"PJB3",#N/A,FALSE,"PFL00805";"JMD3",#N/A,FALSE,"PFL00805";"DNB3",#N/A,FALSE,"PFL00805";"MJP3",#N/A,FALSE,"PFL00805";"RAB3",#N/A,FALSE,"PFL00805";"GJW3",#N/A,FALSE,"PFL00805";"MASTER3",#N/A,FALSE,"PFL00805"}</definedName>
    <definedName name="wrn.PERPACKPG3._2_3" hidden="1">{"DJH3",#N/A,FALSE,"PFL00805";"PJB3",#N/A,FALSE,"PFL00805";"JMD3",#N/A,FALSE,"PFL00805";"DNB3",#N/A,FALSE,"PFL00805";"MJP3",#N/A,FALSE,"PFL00805";"RAB3",#N/A,FALSE,"PFL00805";"GJW3",#N/A,FALSE,"PFL00805";"MASTER3",#N/A,FALSE,"PFL00805"}</definedName>
    <definedName name="wrn.PERPACKPG3._2_4" localSheetId="2" hidden="1">{"DJH3",#N/A,FALSE,"PFL00805";"PJB3",#N/A,FALSE,"PFL00805";"JMD3",#N/A,FALSE,"PFL00805";"DNB3",#N/A,FALSE,"PFL00805";"MJP3",#N/A,FALSE,"PFL00805";"RAB3",#N/A,FALSE,"PFL00805";"GJW3",#N/A,FALSE,"PFL00805";"MASTER3",#N/A,FALSE,"PFL00805"}</definedName>
    <definedName name="wrn.PERPACKPG3._2_4" hidden="1">{"DJH3",#N/A,FALSE,"PFL00805";"PJB3",#N/A,FALSE,"PFL00805";"JMD3",#N/A,FALSE,"PFL00805";"DNB3",#N/A,FALSE,"PFL00805";"MJP3",#N/A,FALSE,"PFL00805";"RAB3",#N/A,FALSE,"PFL00805";"GJW3",#N/A,FALSE,"PFL00805";"MASTER3",#N/A,FALSE,"PFL00805"}</definedName>
    <definedName name="wrn.PERPACKPG3._3" localSheetId="2" hidden="1">{"DJH3",#N/A,FALSE,"PFL00805";"PJB3",#N/A,FALSE,"PFL00805";"JMD3",#N/A,FALSE,"PFL00805";"DNB3",#N/A,FALSE,"PFL00805";"MJP3",#N/A,FALSE,"PFL00805";"RAB3",#N/A,FALSE,"PFL00805";"GJW3",#N/A,FALSE,"PFL00805";"MASTER3",#N/A,FALSE,"PFL00805"}</definedName>
    <definedName name="wrn.PERPACKPG3._3" hidden="1">{"DJH3",#N/A,FALSE,"PFL00805";"PJB3",#N/A,FALSE,"PFL00805";"JMD3",#N/A,FALSE,"PFL00805";"DNB3",#N/A,FALSE,"PFL00805";"MJP3",#N/A,FALSE,"PFL00805";"RAB3",#N/A,FALSE,"PFL00805";"GJW3",#N/A,FALSE,"PFL00805";"MASTER3",#N/A,FALSE,"PFL00805"}</definedName>
    <definedName name="wrn.PERPACKPG3._3_1" localSheetId="2" hidden="1">{"DJH3",#N/A,FALSE,"PFL00805";"PJB3",#N/A,FALSE,"PFL00805";"JMD3",#N/A,FALSE,"PFL00805";"DNB3",#N/A,FALSE,"PFL00805";"MJP3",#N/A,FALSE,"PFL00805";"RAB3",#N/A,FALSE,"PFL00805";"GJW3",#N/A,FALSE,"PFL00805";"MASTER3",#N/A,FALSE,"PFL00805"}</definedName>
    <definedName name="wrn.PERPACKPG3._3_1" hidden="1">{"DJH3",#N/A,FALSE,"PFL00805";"PJB3",#N/A,FALSE,"PFL00805";"JMD3",#N/A,FALSE,"PFL00805";"DNB3",#N/A,FALSE,"PFL00805";"MJP3",#N/A,FALSE,"PFL00805";"RAB3",#N/A,FALSE,"PFL00805";"GJW3",#N/A,FALSE,"PFL00805";"MASTER3",#N/A,FALSE,"PFL00805"}</definedName>
    <definedName name="wrn.PERPACKPG3._3_2" localSheetId="2" hidden="1">{"DJH3",#N/A,FALSE,"PFL00805";"PJB3",#N/A,FALSE,"PFL00805";"JMD3",#N/A,FALSE,"PFL00805";"DNB3",#N/A,FALSE,"PFL00805";"MJP3",#N/A,FALSE,"PFL00805";"RAB3",#N/A,FALSE,"PFL00805";"GJW3",#N/A,FALSE,"PFL00805";"MASTER3",#N/A,FALSE,"PFL00805"}</definedName>
    <definedName name="wrn.PERPACKPG3._3_2" hidden="1">{"DJH3",#N/A,FALSE,"PFL00805";"PJB3",#N/A,FALSE,"PFL00805";"JMD3",#N/A,FALSE,"PFL00805";"DNB3",#N/A,FALSE,"PFL00805";"MJP3",#N/A,FALSE,"PFL00805";"RAB3",#N/A,FALSE,"PFL00805";"GJW3",#N/A,FALSE,"PFL00805";"MASTER3",#N/A,FALSE,"PFL00805"}</definedName>
    <definedName name="wrn.PERPACKPG3._3_3" localSheetId="2" hidden="1">{"DJH3",#N/A,FALSE,"PFL00805";"PJB3",#N/A,FALSE,"PFL00805";"JMD3",#N/A,FALSE,"PFL00805";"DNB3",#N/A,FALSE,"PFL00805";"MJP3",#N/A,FALSE,"PFL00805";"RAB3",#N/A,FALSE,"PFL00805";"GJW3",#N/A,FALSE,"PFL00805";"MASTER3",#N/A,FALSE,"PFL00805"}</definedName>
    <definedName name="wrn.PERPACKPG3._3_3" hidden="1">{"DJH3",#N/A,FALSE,"PFL00805";"PJB3",#N/A,FALSE,"PFL00805";"JMD3",#N/A,FALSE,"PFL00805";"DNB3",#N/A,FALSE,"PFL00805";"MJP3",#N/A,FALSE,"PFL00805";"RAB3",#N/A,FALSE,"PFL00805";"GJW3",#N/A,FALSE,"PFL00805";"MASTER3",#N/A,FALSE,"PFL00805"}</definedName>
    <definedName name="wrn.PERPACKPG3._4" localSheetId="2" hidden="1">{"DJH3",#N/A,FALSE,"PFL00805";"PJB3",#N/A,FALSE,"PFL00805";"JMD3",#N/A,FALSE,"PFL00805";"DNB3",#N/A,FALSE,"PFL00805";"MJP3",#N/A,FALSE,"PFL00805";"RAB3",#N/A,FALSE,"PFL00805";"GJW3",#N/A,FALSE,"PFL00805";"MASTER3",#N/A,FALSE,"PFL00805"}</definedName>
    <definedName name="wrn.PERPACKPG3._4" hidden="1">{"DJH3",#N/A,FALSE,"PFL00805";"PJB3",#N/A,FALSE,"PFL00805";"JMD3",#N/A,FALSE,"PFL00805";"DNB3",#N/A,FALSE,"PFL00805";"MJP3",#N/A,FALSE,"PFL00805";"RAB3",#N/A,FALSE,"PFL00805";"GJW3",#N/A,FALSE,"PFL00805";"MASTER3",#N/A,FALSE,"PFL00805"}</definedName>
    <definedName name="wrn.PERPACKPG3._5" localSheetId="2" hidden="1">{"DJH3",#N/A,FALSE,"PFL00805";"PJB3",#N/A,FALSE,"PFL00805";"JMD3",#N/A,FALSE,"PFL00805";"DNB3",#N/A,FALSE,"PFL00805";"MJP3",#N/A,FALSE,"PFL00805";"RAB3",#N/A,FALSE,"PFL00805";"GJW3",#N/A,FALSE,"PFL00805";"MASTER3",#N/A,FALSE,"PFL00805"}</definedName>
    <definedName name="wrn.PERPACKPG3._5" hidden="1">{"DJH3",#N/A,FALSE,"PFL00805";"PJB3",#N/A,FALSE,"PFL00805";"JMD3",#N/A,FALSE,"PFL00805";"DNB3",#N/A,FALSE,"PFL00805";"MJP3",#N/A,FALSE,"PFL00805";"RAB3",#N/A,FALSE,"PFL00805";"GJW3",#N/A,FALSE,"PFL00805";"MASTER3",#N/A,FALSE,"PFL00805"}</definedName>
    <definedName name="wrn.pg1." localSheetId="2" hidden="1">{#N/A,#N/A,FALSE,"1"}</definedName>
    <definedName name="wrn.pg1." hidden="1">{#N/A,#N/A,FALSE,"1"}</definedName>
    <definedName name="wrn.pg10." localSheetId="2" hidden="1">{#N/A,#N/A,FALSE,"10"}</definedName>
    <definedName name="wrn.pg10." hidden="1">{#N/A,#N/A,FALSE,"10"}</definedName>
    <definedName name="wrn.pg11." localSheetId="2" hidden="1">{#N/A,#N/A,FALSE,"11"}</definedName>
    <definedName name="wrn.pg11." hidden="1">{#N/A,#N/A,FALSE,"11"}</definedName>
    <definedName name="wrn.pg12." localSheetId="2" hidden="1">{#N/A,#N/A,FALSE,"12"}</definedName>
    <definedName name="wrn.pg12." hidden="1">{#N/A,#N/A,FALSE,"12"}</definedName>
    <definedName name="wrn.pg13." localSheetId="2" hidden="1">{#N/A,#N/A,FALSE,"13"}</definedName>
    <definedName name="wrn.pg13." hidden="1">{#N/A,#N/A,FALSE,"13"}</definedName>
    <definedName name="wrn.pg14." localSheetId="2" hidden="1">{#N/A,#N/A,FALSE,"14"}</definedName>
    <definedName name="wrn.pg14." hidden="1">{#N/A,#N/A,FALSE,"14"}</definedName>
    <definedName name="wrn.pg15." localSheetId="2" hidden="1">{#N/A,#N/A,FALSE,"15"}</definedName>
    <definedName name="wrn.pg15." hidden="1">{#N/A,#N/A,FALSE,"15"}</definedName>
    <definedName name="wrn.pg16." localSheetId="2" hidden="1">{#N/A,#N/A,FALSE,"16"}</definedName>
    <definedName name="wrn.pg16." hidden="1">{#N/A,#N/A,FALSE,"16"}</definedName>
    <definedName name="wrn.pg17." localSheetId="2" hidden="1">{#N/A,#N/A,FALSE,"17"}</definedName>
    <definedName name="wrn.pg17." hidden="1">{#N/A,#N/A,FALSE,"17"}</definedName>
    <definedName name="wrn.pg2." localSheetId="2" hidden="1">{#N/A,#N/A,FALSE,"2"}</definedName>
    <definedName name="wrn.pg2." hidden="1">{#N/A,#N/A,FALSE,"2"}</definedName>
    <definedName name="wrn.pg3." localSheetId="2" hidden="1">{#N/A,#N/A,FALSE,"3"}</definedName>
    <definedName name="wrn.pg3." hidden="1">{#N/A,#N/A,FALSE,"3"}</definedName>
    <definedName name="wrn.pg4." localSheetId="2" hidden="1">{#N/A,#N/A,FALSE,"4"}</definedName>
    <definedName name="wrn.pg4." hidden="1">{#N/A,#N/A,FALSE,"4"}</definedName>
    <definedName name="wrn.pg5." localSheetId="2" hidden="1">{#N/A,#N/A,FALSE,"5"}</definedName>
    <definedName name="wrn.pg5." hidden="1">{#N/A,#N/A,FALSE,"5"}</definedName>
    <definedName name="wrn.pg6." localSheetId="2" hidden="1">{#N/A,#N/A,FALSE,"6"}</definedName>
    <definedName name="wrn.pg6." hidden="1">{#N/A,#N/A,FALSE,"6"}</definedName>
    <definedName name="wrn.pg7." localSheetId="2" hidden="1">{#N/A,#N/A,FALSE,"7"}</definedName>
    <definedName name="wrn.pg7." hidden="1">{#N/A,#N/A,FALSE,"7"}</definedName>
    <definedName name="wrn.pg8." localSheetId="2" hidden="1">{#N/A,#N/A,FALSE,"8"}</definedName>
    <definedName name="wrn.pg8." hidden="1">{#N/A,#N/A,FALSE,"8"}</definedName>
    <definedName name="wrn.pg9." localSheetId="2" hidden="1">{#N/A,#N/A,FALSE,"9"}</definedName>
    <definedName name="wrn.pg9." hidden="1">{#N/A,#N/A,FALSE,"9"}</definedName>
    <definedName name="wrn.PGW." localSheetId="2" hidden="1">{#N/A,#N/A,FALSE,"PGW"}</definedName>
    <definedName name="wrn.PGW." hidden="1">{#N/A,#N/A,FALSE,"PGW"}</definedName>
    <definedName name="wrn.polymwe." localSheetId="2"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rint." localSheetId="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All._.Exhibits." localSheetId="2"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sheets." localSheetId="2"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Blank._.Exhibit." localSheetId="2" hidden="1">{"Extra 1",#N/A,FALSE,"Blank"}</definedName>
    <definedName name="wrn.Print._.Blank._.Exhibit." hidden="1">{"Extra 1",#N/A,FALSE,"Blank"}</definedName>
    <definedName name="wrn.Print._.BS._.Exhibits." localSheetId="2" hidden="1">{"BS Dollar",#N/A,FALSE,"BS";"BS CS",#N/A,FALSE,"BS"}</definedName>
    <definedName name="wrn.Print._.BS._.Exhibits." hidden="1">{"BS Dollar",#N/A,FALSE,"BS";"BS CS",#N/A,FALSE,"BS"}</definedName>
    <definedName name="wrn.Print._.CF._.Exhibit." localSheetId="2" hidden="1">{"CF Dollar",#N/A,FALSE,"CF"}</definedName>
    <definedName name="wrn.Print._.CF._.Exhibit." hidden="1">{"CF Dollar",#N/A,FALSE,"CF"}</definedName>
    <definedName name="wrn.Print._.IS._.Exhibits." localSheetId="2" hidden="1">{"Inc Stmt Dollar",#N/A,FALSE,"IS";"Inc Stmt CS",#N/A,FALSE,"IS"}</definedName>
    <definedName name="wrn.Print._.IS._.Exhibits." hidden="1">{"Inc Stmt Dollar",#N/A,FALSE,"IS";"Inc Stmt CS",#N/A,FALSE,"IS"}</definedName>
    <definedName name="wrn.Print._.Ratio._.Exhibits." localSheetId="2" hidden="1">{"Ratio No.1",#N/A,FALSE,"Ratio";"Ratio No.2",#N/A,FALSE,"Ratio"}</definedName>
    <definedName name="wrn.Print._.Ratio._.Exhibits." hidden="1">{"Ratio No.1",#N/A,FALSE,"Ratio";"Ratio No.2",#N/A,FALSE,"Ratio"}</definedName>
    <definedName name="wrn.PrintShort." localSheetId="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Productivity." localSheetId="2" hidden="1">{"Summary analysis",#N/A,FALSE,"Total";"OCPH analysis",#N/A,FALSE,"Total";"detail analysis",#N/A,FALSE,"Total"}</definedName>
    <definedName name="wrn.Productivity." hidden="1">{"Summary analysis",#N/A,FALSE,"Total";"OCPH analysis",#N/A,FALSE,"Total";"detail analysis",#N/A,FALSE,"Total"}</definedName>
    <definedName name="wrn.Projected._.Data._.and._.Subject._.Company._.Data." localSheetId="2" hidden="1">{#N/A,#N/A,FALSE,"Projected Data &amp; SUBJECT-INPUTS"}</definedName>
    <definedName name="wrn.Projected._.Data._.and._.Subject._.Company._.Data." hidden="1">{#N/A,#N/A,FALSE,"Projected Data &amp; SUBJECT-INPUTS"}</definedName>
    <definedName name="wrn.Quantity." localSheetId="2" hidden="1">{#N/A,#N/A,FALSE,"MONTHLY "}</definedName>
    <definedName name="wrn.Quantity." hidden="1">{#N/A,#N/A,FALSE,"MONTHLY "}</definedName>
    <definedName name="wrn.Range._.Values." localSheetId="2" hidden="1">{"page1",#N/A,FALSE,"Range Value - Incl Reclasses";"page2",#N/A,FALSE,"Range Value - Incl Reclasses";"page3",#N/A,FALSE,"Range Value - Incl Reclasses"}</definedName>
    <definedName name="wrn.Range._.Values." hidden="1">{"page1",#N/A,FALSE,"Range Value - Incl Reclasses";"page2",#N/A,FALSE,"Range Value - Incl Reclasses";"page3",#N/A,FALSE,"Range Value - Incl Reclasses"}</definedName>
    <definedName name="wrn.recoclmay2000." localSheetId="2" hidden="1">{#N/A,#N/A,FALSE,"may'00"}</definedName>
    <definedName name="wrn.recoclmay2000." hidden="1">{#N/A,#N/A,FALSE,"may'00"}</definedName>
    <definedName name="wrn.REPORT." localSheetId="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_.Exhibits." localSheetId="2" hidden="1">{"Inc Stmt Exhibit",#N/A,FALSE,"IS";"BS Exhibit",#N/A,FALSE,"BS";"Ratio No.1",#N/A,FALSE,"Ratio";"Ratio No.2",#N/A,FALSE,"Ratio"}</definedName>
    <definedName name="wrn.Report._.Exhibits." hidden="1">{"Inc Stmt Exhibit",#N/A,FALSE,"IS";"BS Exhibit",#N/A,FALSE,"BS";"Ratio No.1",#N/A,FALSE,"Ratio";"Ratio No.2",#N/A,FALSE,"Ratio"}</definedName>
    <definedName name="wrn.Report1." localSheetId="2" hidden="1">{"Print1",#N/A,TRUE,"P&amp;L";"Print2",#N/A,TRUE,"CashFL"}</definedName>
    <definedName name="wrn.Report1." hidden="1">{"Print1",#N/A,TRUE,"P&amp;L";"Print2",#N/A,TRUE,"CashFL"}</definedName>
    <definedName name="wrn.repot." localSheetId="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venue._.detail." localSheetId="2"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graph." localSheetId="2" hidden="1">{"revenue graph",#N/A,FALSE,"Revenue Graph"}</definedName>
    <definedName name="wrn.revenue._.graph." hidden="1">{"revenue graph",#N/A,FALSE,"Revenue Graph"}</definedName>
    <definedName name="wrn.sample." localSheetId="2" hidden="1">{"sample",#N/A,FALSE,"Client Input Sheet"}</definedName>
    <definedName name="wrn.sample." hidden="1">{"sample",#N/A,FALSE,"Client Input Sheet"}</definedName>
    <definedName name="wrn.Schedules." localSheetId="2" hidden="1">{"S 1 2",#N/A,FALSE,"Accounts2002 New";"S 3 4",#N/A,FALSE,"Accounts2002 New";"S 6 7 8",#N/A,FALSE,"Accounts2002 New";"S 9 10 11 12 13",#N/A,FALSE,"Accounts2002 New";"S 14 15 16 17",#N/A,FALSE,"Accounts2002 New";"S 18 19",#N/A,FALSE,"Accounts2002 New"}</definedName>
    <definedName name="wrn.Schedules." hidden="1">{"S 1 2",#N/A,FALSE,"Accounts2002 New";"S 3 4",#N/A,FALSE,"Accounts2002 New";"S 6 7 8",#N/A,FALSE,"Accounts2002 New";"S 9 10 11 12 13",#N/A,FALSE,"Accounts2002 New";"S 14 15 16 17",#N/A,FALSE,"Accounts2002 New";"S 18 19",#N/A,FALSE,"Accounts2002 New"}</definedName>
    <definedName name="wrn.scorecard._.rpt." localSheetId="2" hidden="1">{"scorecard view",#N/A,FALSE,"Scorecard output"}</definedName>
    <definedName name="wrn.scorecard._.rpt." hidden="1">{"scorecard view",#N/A,FALSE,"Scorecard output"}</definedName>
    <definedName name="wrn.Shorten._.Version." localSheetId="2"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tandard." localSheetId="2" hidden="1">{#N/A,#N/A,FALSE,"IS US";#N/A,#N/A,FALSE,"BS US";#N/A,#N/A,FALSE,"IS LOCAL";#N/A,#N/A,FALSE,"BS INPUT";#N/A,#N/A,FALSE,"EQUITY";#N/A,#N/A,FALSE,"LOCAL ADJ";#N/A,#N/A,FALSE,"GAAP ADJ"}</definedName>
    <definedName name="wrn.Standard." hidden="1">{#N/A,#N/A,FALSE,"IS US";#N/A,#N/A,FALSE,"BS US";#N/A,#N/A,FALSE,"IS LOCAL";#N/A,#N/A,FALSE,"BS INPUT";#N/A,#N/A,FALSE,"EQUITY";#N/A,#N/A,FALSE,"LOCAL ADJ";#N/A,#N/A,FALSE,"GAAP ADJ"}</definedName>
    <definedName name="wrn.STMT._.OF._.CASH._.FLOWS." localSheetId="2" hidden="1">{"STMT OF CASH FLOWS",#N/A,FALSE,"Cash Flows Indirect"}</definedName>
    <definedName name="wrn.STMT._.OF._.CASH._.FLOWS." hidden="1">{"STMT OF CASH FLOWS",#N/A,FALSE,"Cash Flows Indirect"}</definedName>
    <definedName name="wrn.SUMMARY." localSheetId="2" hidden="1">{#N/A,#N/A,FALSE,"SUMMARY";#N/A,#N/A,FALSE,"SUMMARY"}</definedName>
    <definedName name="wrn.SUMMARY." hidden="1">{#N/A,#N/A,FALSE,"SUMMARY";#N/A,#N/A,FALSE,"SUMMARY"}</definedName>
    <definedName name="wrn.summary._.schedules." localSheetId="2" hidden="1">{"summary1",#N/A,FALSE,"Summary of Values";"summary2",#N/A,FALSE,"Summary of Values"}</definedName>
    <definedName name="wrn.summary._.schedules." hidden="1">{"summary1",#N/A,FALSE,"Summary of Values";"summary2",#N/A,FALSE,"Summary of Values"}</definedName>
    <definedName name="wrn.TB._.ALL._.ACCTS." localSheetId="2" hidden="1">{"BALANCE SHEET ACCOUNTS",#N/A,TRUE,"Working Trial Balance";"INCOME ACCOUNTS",#N/A,TRUE,"Working Trial Balance"}</definedName>
    <definedName name="wrn.TB._.ALL._.ACCTS." hidden="1">{"BALANCE SHEET ACCOUNTS",#N/A,TRUE,"Working Trial Balance";"INCOME ACCOUNTS",#N/A,TRUE,"Working Trial Balance"}</definedName>
    <definedName name="wrn.TB._.BALANCE._.SHEET." localSheetId="2" hidden="1">{"BALANCE SHEET ACCOUNTS",#N/A,FALSE,"Working Trial Balance"}</definedName>
    <definedName name="wrn.TB._.BALANCE._.SHEET." hidden="1">{"BALANCE SHEET ACCOUNTS",#N/A,FALSE,"Working Trial Balance"}</definedName>
    <definedName name="wrn.TB._.EXPLANATIONS." localSheetId="2" hidden="1">{"EXPLANATIONS",#N/A,FALSE,"Working Trial Balance"}</definedName>
    <definedName name="wrn.TB._.EXPLANATIONS." hidden="1">{"EXPLANATIONS",#N/A,FALSE,"Working Trial Balance"}</definedName>
    <definedName name="wrn.TB._.INCOME._.STMT." localSheetId="2" hidden="1">{"INCOME ACCOUNTS",#N/A,FALSE,"Working Trial Balance"}</definedName>
    <definedName name="wrn.TB._.INCOME._.STMT." hidden="1">{"INCOME ACCOUNTS",#N/A,FALSE,"Working Trial Balance"}</definedName>
    <definedName name="wrn.technology." localSheetId="2"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OWNSHIP." localSheetId="2" hidden="1">{#N/A,#N/A,FALSE,"TOWNSHIP"}</definedName>
    <definedName name="wrn.TOWNSHIP." hidden="1">{#N/A,#N/A,FALSE,"TOWNSHIP"}</definedName>
    <definedName name="wrn.trademark._.and._.trade._.name." localSheetId="2" hidden="1">{"trademark1",#N/A,FALSE,"Trademark(s) and Trade Name(s)"}</definedName>
    <definedName name="wrn.trademark._.and._.trade._.name." hidden="1">{"trademark1",#N/A,FALSE,"Trademark(s) and Trade Name(s)"}</definedName>
    <definedName name="wrn.Weekly._.Rxs." localSheetId="2" hidden="1">{#N/A,#N/A,TRUE,"Cover";#N/A,#N/A,TRUE,"WNRX Topline";#N/A,#N/A,TRUE,"WTRX Topline";#N/A,#N/A,TRUE,"CEDAX NRx";#N/A,#N/A,TRUE,"Key NRX";#N/A,#N/A,TRUE,"Key TRX"}</definedName>
    <definedName name="wrn.Weekly._.Rxs." hidden="1">{#N/A,#N/A,TRUE,"Cover";#N/A,#N/A,TRUE,"WNRX Topline";#N/A,#N/A,TRUE,"WTRX Topline";#N/A,#N/A,TRUE,"CEDAX NRx";#N/A,#N/A,TRUE,"Key NRX";#N/A,#N/A,TRUE,"Key TRX"}</definedName>
    <definedName name="wrn.Weekly._.Scrap._.Report." localSheetId="2" hidden="1">{#N/A,#N/A,TRUE,"GEM Total";#N/A,#N/A,TRUE,"Final Assembly";#N/A,#N/A,TRUE,"Cleaning";#N/A,#N/A,TRUE,"Schooping,Clearing";#N/A,#N/A,TRUE,"Winding"}</definedName>
    <definedName name="wrn.Weekly._.Scrap._.Report." hidden="1">{#N/A,#N/A,TRUE,"GEM Total";#N/A,#N/A,TRUE,"Final Assembly";#N/A,#N/A,TRUE,"Cleaning";#N/A,#N/A,TRUE,"Schooping,Clearing";#N/A,#N/A,TRUE,"Winding"}</definedName>
    <definedName name="wrn.work._.paper._.shcedules." localSheetId="2"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X140." localSheetId="2" hidden="1">{"page1",#N/A,FALSE,"X140withReclasses";"page2",#N/A,FALSE,"X140withReclasses";"page3",#N/A,FALSE,"X140withReclasses"}</definedName>
    <definedName name="wrn.X140." hidden="1">{"page1",#N/A,FALSE,"X140withReclasses";"page2",#N/A,FALSE,"X140withReclasses";"page3",#N/A,FALSE,"X140withReclasses"}</definedName>
    <definedName name="wrn.土地." localSheetId="2" hidden="1">{"土地",#N/A,FALSE,"土地建物"}</definedName>
    <definedName name="wrn.土地." hidden="1">{"土地",#N/A,FALSE,"土地建物"}</definedName>
    <definedName name="wrn.建物." localSheetId="2" hidden="1">{"建物",#N/A,FALSE,"土地建物"}</definedName>
    <definedName name="wrn.建物." hidden="1">{"建物",#N/A,FALSE,"土地建物"}</definedName>
    <definedName name="wrn1.brief" localSheetId="2" hidden="1">{#N/A,#N/A,TRUE,"Summary";#N/A,#N/A,TRUE,"Balance Sheet";#N/A,#N/A,TRUE,"P &amp; L";#N/A,#N/A,TRUE,"Fixed Assets";#N/A,#N/A,TRUE,"Cash Flows"}</definedName>
    <definedName name="wrn1.brief" hidden="1">{#N/A,#N/A,TRUE,"Summary";#N/A,#N/A,TRUE,"Balance Sheet";#N/A,#N/A,TRUE,"P &amp; L";#N/A,#N/A,TRUE,"Fixed Assets";#N/A,#N/A,TRUE,"Cash Flows"}</definedName>
    <definedName name="wrn1.elaborate" localSheetId="2" hidden="1">{#N/A,#N/A,FALSE,"Cash Flows";#N/A,#N/A,FALSE,"Fixed Assets";#N/A,#N/A,FALSE,"Balance Sheet";#N/A,#N/A,FALSE,"P &amp; L"}</definedName>
    <definedName name="wrn1.elaborate" hidden="1">{#N/A,#N/A,FALSE,"Cash Flows";#N/A,#N/A,FALSE,"Fixed Assets";#N/A,#N/A,FALSE,"Balance Sheet";#N/A,#N/A,FALSE,"P &amp; L"}</definedName>
    <definedName name="wrn1.repot" localSheetId="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summary" localSheetId="2" hidden="1">{#N/A,#N/A,TRUE,"KEY DATA";#N/A,#N/A,TRUE,"KEY DATA Base Case";#N/A,#N/A,TRUE,"JULY";#N/A,#N/A,TRUE,"AUG";#N/A,#N/A,TRUE,"SEPT";#N/A,#N/A,TRUE,"3Q"}</definedName>
    <definedName name="wrn1.summary" hidden="1">{#N/A,#N/A,TRUE,"KEY DATA";#N/A,#N/A,TRUE,"KEY DATA Base Case";#N/A,#N/A,TRUE,"JULY";#N/A,#N/A,TRUE,"AUG";#N/A,#N/A,TRUE,"SEPT";#N/A,#N/A,TRUE,"3Q"}</definedName>
    <definedName name="wrn10.elaborate" localSheetId="2" hidden="1">{#N/A,#N/A,FALSE,"Cash Flows";#N/A,#N/A,FALSE,"Fixed Assets";#N/A,#N/A,FALSE,"Balance Sheet";#N/A,#N/A,FALSE,"P &amp; L"}</definedName>
    <definedName name="wrn10.elaborate" hidden="1">{#N/A,#N/A,FALSE,"Cash Flows";#N/A,#N/A,FALSE,"Fixed Assets";#N/A,#N/A,FALSE,"Balance Sheet";#N/A,#N/A,FALSE,"P &amp; L"}</definedName>
    <definedName name="wrn2.brief" localSheetId="2" hidden="1">{#N/A,#N/A,TRUE,"Summary";#N/A,#N/A,TRUE,"Balance Sheet";#N/A,#N/A,TRUE,"P &amp; L";#N/A,#N/A,TRUE,"Fixed Assets";#N/A,#N/A,TRUE,"Cash Flows"}</definedName>
    <definedName name="wrn2.brief" hidden="1">{#N/A,#N/A,TRUE,"Summary";#N/A,#N/A,TRUE,"Balance Sheet";#N/A,#N/A,TRUE,"P &amp; L";#N/A,#N/A,TRUE,"Fixed Assets";#N/A,#N/A,TRUE,"Cash Flows"}</definedName>
    <definedName name="wrn3.elaborate" localSheetId="2" hidden="1">{#N/A,#N/A,FALSE,"Cash Flows";#N/A,#N/A,FALSE,"Fixed Assets";#N/A,#N/A,FALSE,"Balance Sheet";#N/A,#N/A,FALSE,"P &amp; L"}</definedName>
    <definedName name="wrn3.elaborate" hidden="1">{#N/A,#N/A,FALSE,"Cash Flows";#N/A,#N/A,FALSE,"Fixed Assets";#N/A,#N/A,FALSE,"Balance Sheet";#N/A,#N/A,FALSE,"P &amp; L"}</definedName>
    <definedName name="wrn5.brief" localSheetId="2" hidden="1">{#N/A,#N/A,TRUE,"Summary";#N/A,#N/A,TRUE,"Balance Sheet";#N/A,#N/A,TRUE,"P &amp; L";#N/A,#N/A,TRUE,"Fixed Assets";#N/A,#N/A,TRUE,"Cash Flows"}</definedName>
    <definedName name="wrn5.brief" hidden="1">{#N/A,#N/A,TRUE,"Summary";#N/A,#N/A,TRUE,"Balance Sheet";#N/A,#N/A,TRUE,"P &amp; L";#N/A,#N/A,TRUE,"Fixed Assets";#N/A,#N/A,TRUE,"Cash Flows"}</definedName>
    <definedName name="wrn6.elaborate" localSheetId="2" hidden="1">{#N/A,#N/A,FALSE,"Cash Flows";#N/A,#N/A,FALSE,"Fixed Assets";#N/A,#N/A,FALSE,"Balance Sheet";#N/A,#N/A,FALSE,"P &amp; L"}</definedName>
    <definedName name="wrn6.elaborate" hidden="1">{#N/A,#N/A,FALSE,"Cash Flows";#N/A,#N/A,FALSE,"Fixed Assets";#N/A,#N/A,FALSE,"Balance Sheet";#N/A,#N/A,FALSE,"P &amp; L"}</definedName>
    <definedName name="wrn7.brief" localSheetId="2" hidden="1">{#N/A,#N/A,TRUE,"Summary";#N/A,#N/A,TRUE,"Balance Sheet";#N/A,#N/A,TRUE,"P &amp; L";#N/A,#N/A,TRUE,"Fixed Assets";#N/A,#N/A,TRUE,"Cash Flows"}</definedName>
    <definedName name="wrn7.brief" hidden="1">{#N/A,#N/A,TRUE,"Summary";#N/A,#N/A,TRUE,"Balance Sheet";#N/A,#N/A,TRUE,"P &amp; L";#N/A,#N/A,TRUE,"Fixed Assets";#N/A,#N/A,TRUE,"Cash Flows"}</definedName>
    <definedName name="wrn8.elaborate" localSheetId="2" hidden="1">{#N/A,#N/A,FALSE,"Cash Flows";#N/A,#N/A,FALSE,"Fixed Assets";#N/A,#N/A,FALSE,"Balance Sheet";#N/A,#N/A,FALSE,"P &amp; L"}</definedName>
    <definedName name="wrn8.elaborate" hidden="1">{#N/A,#N/A,FALSE,"Cash Flows";#N/A,#N/A,FALSE,"Fixed Assets";#N/A,#N/A,FALSE,"Balance Sheet";#N/A,#N/A,FALSE,"P &amp; L"}</definedName>
    <definedName name="wrn9.brief" localSheetId="2" hidden="1">{#N/A,#N/A,TRUE,"Summary";#N/A,#N/A,TRUE,"Balance Sheet";#N/A,#N/A,TRUE,"P &amp; L";#N/A,#N/A,TRUE,"Fixed Assets";#N/A,#N/A,TRUE,"Cash Flows"}</definedName>
    <definedName name="wrn9.brief" hidden="1">{#N/A,#N/A,TRUE,"Summary";#N/A,#N/A,TRUE,"Balance Sheet";#N/A,#N/A,TRUE,"P &amp; L";#N/A,#N/A,TRUE,"Fixed Assets";#N/A,#N/A,TRUE,"Cash Flows"}</definedName>
    <definedName name="wsdkld" hidden="1">#REF!</definedName>
    <definedName name="wvu.A."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wvu.A."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ww" hidden="1">#REF!</definedName>
    <definedName name="wwe" localSheetId="2" hidden="1">{#N/A,#N/A,TRUE,"KEY DATA";#N/A,#N/A,TRUE,"KEY DATA Base Case";#N/A,#N/A,TRUE,"JULY";#N/A,#N/A,TRUE,"AUG";#N/A,#N/A,TRUE,"SEPT";#N/A,#N/A,TRUE,"3Q"}</definedName>
    <definedName name="wwe" hidden="1">{#N/A,#N/A,TRUE,"KEY DATA";#N/A,#N/A,TRUE,"KEY DATA Base Case";#N/A,#N/A,TRUE,"JULY";#N/A,#N/A,TRUE,"AUG";#N/A,#N/A,TRUE,"SEPT";#N/A,#N/A,TRUE,"3Q"}</definedName>
    <definedName name="X">#REF!</definedName>
    <definedName name="xa" hidden="1">#REF!</definedName>
    <definedName name="xb" hidden="1">#REF!</definedName>
    <definedName name="xba" hidden="1">#REF!</definedName>
    <definedName name="xd" hidden="1">#REF!</definedName>
    <definedName name="XREF_13" hidden="1">#REF!</definedName>
    <definedName name="XREF_COLUMN_1" localSheetId="2" hidden="1">#REF!</definedName>
    <definedName name="XREF_COLUMN_1" hidden="1">#REF!</definedName>
    <definedName name="XREF_COLUMN_10" localSheetId="2" hidden="1">#REF!</definedName>
    <definedName name="XREF_COLUMN_10" hidden="1">#REF!</definedName>
    <definedName name="XREF_COLUMN_11" localSheetId="2" hidden="1">#REF!</definedName>
    <definedName name="XREF_COLUMN_11" hidden="1">#REF!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4" hidden="1">#REF!</definedName>
    <definedName name="XREF_COLUMN_25" hidden="1">#REF!</definedName>
    <definedName name="XREF_COLUMN_28" localSheetId="2" hidden="1">#REF!</definedName>
    <definedName name="XREF_COLUMN_28" hidden="1">#REF!</definedName>
    <definedName name="XREF_COLUMN_3" localSheetId="2" hidden="1">#REF!</definedName>
    <definedName name="XREF_COLUMN_3" hidden="1">#REF!</definedName>
    <definedName name="XREF_COLUMN_4" hidden="1">#REF!</definedName>
    <definedName name="XREF_COLUMN_5" hidden="1">#REF!</definedName>
    <definedName name="XREF_COLUMN_6" localSheetId="2" hidden="1">#REF!</definedName>
    <definedName name="XREF_COLUMN_6" hidden="1">#REF!</definedName>
    <definedName name="XREF_COLUMN_7" localSheetId="2" hidden="1">#REF!</definedName>
    <definedName name="XREF_COLUMN_7" hidden="1">#REF!</definedName>
    <definedName name="XREF_COLUMN_8" localSheetId="2" hidden="1">#REF!</definedName>
    <definedName name="XREF_COLUMN_8" hidden="1">#REF!</definedName>
    <definedName name="XREF_COLUMN_9" localSheetId="2" hidden="1">#REF!</definedName>
    <definedName name="XREF_COLUMN_9" hidden="1">#REF!</definedName>
    <definedName name="XREF17" hidden="1">#REF!</definedName>
    <definedName name="XRefActiveRow" hidden="1">#REF!</definedName>
    <definedName name="XRefColumnsCount" hidden="1">2</definedName>
    <definedName name="XRefCopy1" hidden="1">#REF!</definedName>
    <definedName name="XRefCopy10" localSheetId="2" hidden="1">#REF!</definedName>
    <definedName name="XRefCopy10" hidden="1">#REF!</definedName>
    <definedName name="XRefCopy100Row" hidden="1">#REF!</definedName>
    <definedName name="XRefCopy101Row" hidden="1">#REF!</definedName>
    <definedName name="XRefCopy102Row" hidden="1">#REF!</definedName>
    <definedName name="XRefCopy103Row" hidden="1">#REF!</definedName>
    <definedName name="XRefCopy104Row" hidden="1">#REF!</definedName>
    <definedName name="XRefCopy105Row" hidden="1">#REF!</definedName>
    <definedName name="XRefCopy106Row" hidden="1">#REF!</definedName>
    <definedName name="XRefCopy107Row" hidden="1">#REF!</definedName>
    <definedName name="XRefCopy108Row"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hidden="1">#REF!</definedName>
    <definedName name="XRefCopy11Row" hidden="1">#REF!</definedName>
    <definedName name="XRefCopy12" localSheetId="2" hidden="1">#REF!</definedName>
    <definedName name="XRefCopy12" hidden="1">#REF!</definedName>
    <definedName name="XRefCopy12Row" hidden="1">#REF!</definedName>
    <definedName name="XRefCopy13" localSheetId="2" hidden="1">#REF!</definedName>
    <definedName name="XRefCopy13" hidden="1">#REF!</definedName>
    <definedName name="XRefCopy13Row" hidden="1">#REF!</definedName>
    <definedName name="XRefCopy14" hidden="1">#REF!</definedName>
    <definedName name="XRefCopy14Row" hidden="1">#REF!</definedName>
    <definedName name="XRefCopy15" localSheetId="2" hidden="1">#REF!</definedName>
    <definedName name="XRefCopy15" hidden="1">#REF!</definedName>
    <definedName name="XRefCopy15Row" hidden="1">#REF!</definedName>
    <definedName name="XRefCopy16" localSheetId="2" hidden="1">#REF!</definedName>
    <definedName name="XRefCopy16" hidden="1">#REF!</definedName>
    <definedName name="XRefCopy16Row" localSheetId="2" hidden="1">#REF!</definedName>
    <definedName name="XRefCopy16Row" hidden="1">#REF!</definedName>
    <definedName name="XRefCopy17" localSheetId="2" hidden="1">#REF!</definedName>
    <definedName name="XRefCopy17" hidden="1">#REF!</definedName>
    <definedName name="XRefCopy17Row" hidden="1">#REF!</definedName>
    <definedName name="XRefCopy18" localSheetId="2" hidden="1">#REF!</definedName>
    <definedName name="XRefCopy18" hidden="1">#REF!</definedName>
    <definedName name="XRefCopy18Row" hidden="1">#REF!</definedName>
    <definedName name="XRefCopy19" localSheetId="2" hidden="1">#REF!</definedName>
    <definedName name="XRefCopy19" hidden="1">#REF!</definedName>
    <definedName name="XRefCopy19Row" localSheetId="2" hidden="1">#REF!</definedName>
    <definedName name="XRefCopy19Row" hidden="1">#REF!</definedName>
    <definedName name="XRefCopy1Row" hidden="1">#REF!</definedName>
    <definedName name="XRefCopy2" hidden="1">#REF!</definedName>
    <definedName name="XRefCopy20" localSheetId="2" hidden="1">#REF!</definedName>
    <definedName name="XRefCopy20" hidden="1">#REF!</definedName>
    <definedName name="XRefCopy20Row" hidden="1">#REF!</definedName>
    <definedName name="XRefCopy21" hidden="1">#REF!</definedName>
    <definedName name="XRefCopy21Row" localSheetId="2"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2" hidden="1">#REF!</definedName>
    <definedName name="XRefCopy25Row" hidden="1">#REF!</definedName>
    <definedName name="XRefCopy26" hidden="1">#REF!</definedName>
    <definedName name="XRefCopy26Row" localSheetId="2" hidden="1">#REF!</definedName>
    <definedName name="XRefCopy26Row" hidden="1">#REF!</definedName>
    <definedName name="XRefCopy27" hidden="1">#REF!</definedName>
    <definedName name="XRefCopy27Row" localSheetId="2" hidden="1">#REF!</definedName>
    <definedName name="XRefCopy27Row" hidden="1">#REF!</definedName>
    <definedName name="XRefCopy28" hidden="1">#REF!</definedName>
    <definedName name="XRefCopy28Row" localSheetId="2"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Row" localSheetId="2" hidden="1">#REF!</definedName>
    <definedName name="XRefCopy5Row" hidden="1">#REF!</definedName>
    <definedName name="XRefCopy6"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localSheetId="2"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localSheetId="2"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Row" hidden="1">#REF!</definedName>
    <definedName name="XRefCopy83Row" hidden="1">#REF!</definedName>
    <definedName name="XRefCopy84Row" hidden="1">#REF!</definedName>
    <definedName name="XRefCopy86Row" hidden="1">#REF!</definedName>
    <definedName name="XRefCopy88Row" hidden="1">#REF!</definedName>
    <definedName name="XRefCopy89Row" hidden="1">#REF!</definedName>
    <definedName name="XRefCopy8Row" hidden="1">#REF!</definedName>
    <definedName name="XRefCopy9" localSheetId="2" hidden="1">#REF!</definedName>
    <definedName name="XRefCopy9" hidden="1">#REF!</definedName>
    <definedName name="XRefCopy90Row" hidden="1">#REF!</definedName>
    <definedName name="XRefCopy91Row" hidden="1">#REF!</definedName>
    <definedName name="XRefCopy92Row" hidden="1">#REF!</definedName>
    <definedName name="XRefCopy93Row" hidden="1">#REF!</definedName>
    <definedName name="XRefCopy94Row" hidden="1">#REF!</definedName>
    <definedName name="XRefCopy95Row" hidden="1">#REF!</definedName>
    <definedName name="XRefCopy96Row" hidden="1">#REF!</definedName>
    <definedName name="XRefCopy97Row" hidden="1">#REF!</definedName>
    <definedName name="XRefCopy98Row" hidden="1">#REF!</definedName>
    <definedName name="XRefCopy99Row" hidden="1">#REF!</definedName>
    <definedName name="XRefCopy9Row" localSheetId="2" hidden="1">#REF!</definedName>
    <definedName name="XRefCopy9Row" hidden="1">#REF!</definedName>
    <definedName name="XRefCopyRangeCount" hidden="1">2</definedName>
    <definedName name="XRefPaste1" hidden="1">#REF!</definedName>
    <definedName name="XRefPaste10" localSheetId="2" hidden="1">#REF!</definedName>
    <definedName name="XRefPaste10" hidden="1">#REF!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 localSheetId="2" hidden="1">#REF!</definedName>
    <definedName name="XRefPaste11" hidden="1">#REF!</definedName>
    <definedName name="XRefPaste110Row" hidden="1">#REF!</definedName>
    <definedName name="XRefPaste111Row" hidden="1">#REF!</definedName>
    <definedName name="XRefPaste112Row" hidden="1">#REF!</definedName>
    <definedName name="XRefPaste113Row" hidden="1">#REF!</definedName>
    <definedName name="XRefPaste114Row" hidden="1">#REF!</definedName>
    <definedName name="XRefPaste115Row" hidden="1">#REF!</definedName>
    <definedName name="XRefPaste116Row" hidden="1">#REF!</definedName>
    <definedName name="XRefPaste117Row" hidden="1">#REF!</definedName>
    <definedName name="XRefPaste118Row" hidden="1">#REF!</definedName>
    <definedName name="XRefPaste119Row" hidden="1">#REF!</definedName>
    <definedName name="XRefPaste11Row" hidden="1">#REF!</definedName>
    <definedName name="XRefPaste12" localSheetId="2" hidden="1">#REF!</definedName>
    <definedName name="XRefPaste12"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 localSheetId="2" hidden="1">#REF!</definedName>
    <definedName name="XRefPaste13" hidden="1">#REF!</definedName>
    <definedName name="XRefPaste130Row" hidden="1">#REF!</definedName>
    <definedName name="XRefPaste131Row" hidden="1">#REF!</definedName>
    <definedName name="XRefPaste132Row" hidden="1">#REF!</definedName>
    <definedName name="XRefPaste133Row" hidden="1">#REF!</definedName>
    <definedName name="XRefPaste134Row" hidden="1">#REF!</definedName>
    <definedName name="XRefPaste135Row" hidden="1">#REF!</definedName>
    <definedName name="XRefPaste13Row" hidden="1">#REF!</definedName>
    <definedName name="XRefPaste14" localSheetId="2" hidden="1">#REF!</definedName>
    <definedName name="XRefPaste14" hidden="1">#REF!</definedName>
    <definedName name="XRefPaste143"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localSheetId="2" hidden="1">#REF!</definedName>
    <definedName name="XRefPaste15" hidden="1">#REF!</definedName>
    <definedName name="XRefPaste157" hidden="1">#REF!</definedName>
    <definedName name="XRefPaste157Row" hidden="1">#REF!</definedName>
    <definedName name="XRefPaste15Row" hidden="1">#REF!</definedName>
    <definedName name="XRefPaste16" localSheetId="2" hidden="1">#REF!</definedName>
    <definedName name="XRefPaste16" hidden="1">#REF!</definedName>
    <definedName name="XRefPaste160" hidden="1">#REF!</definedName>
    <definedName name="XRefPaste160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 hidden="1">#REF!</definedName>
    <definedName name="XRefPaste167Row" hidden="1">#REF!</definedName>
    <definedName name="XRefPaste168" hidden="1">#REF!</definedName>
    <definedName name="XRefPaste168Row" hidden="1">#REF!</definedName>
    <definedName name="XRefPaste169" hidden="1">#REF!</definedName>
    <definedName name="XRefPaste169Row" hidden="1">#REF!</definedName>
    <definedName name="XRefPaste16Row" hidden="1">#REF!</definedName>
    <definedName name="XRefPaste17" localSheetId="2" hidden="1">#REF!</definedName>
    <definedName name="XRefPaste17" hidden="1">#REF!</definedName>
    <definedName name="XRefPaste170" hidden="1">#REF!</definedName>
    <definedName name="XRefPaste170Row" hidden="1">#REF!</definedName>
    <definedName name="XRefPaste171" hidden="1">#REF!</definedName>
    <definedName name="XRefPaste171Row" hidden="1">#REF!</definedName>
    <definedName name="XRefPaste172Row" hidden="1">#REF!</definedName>
    <definedName name="XRefPaste173Row" hidden="1">#REF!</definedName>
    <definedName name="XRefPaste174" hidden="1">#REF!</definedName>
    <definedName name="XRefPaste174Row" hidden="1">#REF!</definedName>
    <definedName name="XRefPaste175Row" hidden="1">#REF!</definedName>
    <definedName name="XRefPaste176Row" hidden="1">#REF!</definedName>
    <definedName name="XRefPaste177" hidden="1">#REF!</definedName>
    <definedName name="XRefPaste177Row" hidden="1">#REF!</definedName>
    <definedName name="XRefPaste178" hidden="1">#REF!</definedName>
    <definedName name="XRefPaste178Row" hidden="1">#REF!</definedName>
    <definedName name="XRefPaste179" hidden="1">#REF!</definedName>
    <definedName name="XRefPaste179Row" hidden="1">#REF!</definedName>
    <definedName name="XRefPaste17Row" localSheetId="2" hidden="1">#REF!</definedName>
    <definedName name="XRefPaste17Row" hidden="1">#REF!</definedName>
    <definedName name="XRefPaste18" localSheetId="2" hidden="1">#REF!</definedName>
    <definedName name="XRefPaste18" hidden="1">#REF!</definedName>
    <definedName name="XRefPaste180" hidden="1">#REF!</definedName>
    <definedName name="XRefPaste180Row" hidden="1">#REF!</definedName>
    <definedName name="XRefPaste181" hidden="1">#REF!</definedName>
    <definedName name="XRefPaste181Row" hidden="1">#REF!</definedName>
    <definedName name="XRefPaste182" hidden="1">#REF!</definedName>
    <definedName name="XRefPaste182Row" hidden="1">#REF!</definedName>
    <definedName name="XRefPaste183" hidden="1">#REF!</definedName>
    <definedName name="XRefPaste183Row" hidden="1">#REF!</definedName>
    <definedName name="XRefPaste184" hidden="1">#REF!</definedName>
    <definedName name="XRefPaste184Row" hidden="1">#REF!</definedName>
    <definedName name="XRefPaste18Row" hidden="1">#REF!</definedName>
    <definedName name="XRefPaste19" localSheetId="2" hidden="1">#REF!</definedName>
    <definedName name="XRefPaste19" hidden="1">#REF!</definedName>
    <definedName name="XRefPaste19Row" hidden="1">#REF!</definedName>
    <definedName name="XRefPaste1Row" hidden="1">#REF!</definedName>
    <definedName name="XRefPaste2" hidden="1">#REF!</definedName>
    <definedName name="XRefPaste20" localSheetId="2" hidden="1">#REF!</definedName>
    <definedName name="XRefPaste20" hidden="1">#REF!</definedName>
    <definedName name="XRefPaste20Row" hidden="1">#REF!</definedName>
    <definedName name="XRefPaste21" localSheetId="2" hidden="1">#REF!</definedName>
    <definedName name="XRefPaste21" hidden="1">#REF!</definedName>
    <definedName name="XRefPaste21Row" hidden="1">#REF!</definedName>
    <definedName name="XRefPaste22" localSheetId="2" hidden="1">#REF!</definedName>
    <definedName name="XRefPaste22" hidden="1">#REF!</definedName>
    <definedName name="XRefPaste22Row" hidden="1">#REF!</definedName>
    <definedName name="XRefPaste23" localSheetId="2" hidden="1">#REF!</definedName>
    <definedName name="XRefPaste23" hidden="1">#REF!</definedName>
    <definedName name="XRefPaste23Row" hidden="1">#REF!</definedName>
    <definedName name="XRefPaste24" localSheetId="2" hidden="1">#REF!</definedName>
    <definedName name="XRefPaste24"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hidden="1">#REF!</definedName>
    <definedName name="XRefPaste27" localSheetId="2" hidden="1">#REF!</definedName>
    <definedName name="XRefPaste27" hidden="1">#REF!</definedName>
    <definedName name="XRefPaste27Row" hidden="1">#REF!</definedName>
    <definedName name="XRefPaste28" localSheetId="2" hidden="1">#REF!</definedName>
    <definedName name="XRefPaste28" hidden="1">#REF!</definedName>
    <definedName name="XRefPaste28Row" hidden="1">#REF!</definedName>
    <definedName name="XRefPaste29" localSheetId="2" hidden="1">#REF!</definedName>
    <definedName name="XRefPaste29"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localSheetId="2" hidden="1">#REF!</definedName>
    <definedName name="XRefPaste35" hidden="1">#REF!</definedName>
    <definedName name="XRefPaste35Row" hidden="1">#REF!</definedName>
    <definedName name="XRefPaste36" localSheetId="2" hidden="1">#REF!</definedName>
    <definedName name="XRefPaste36" hidden="1">#REF!</definedName>
    <definedName name="XRefPaste36Row" hidden="1">#REF!</definedName>
    <definedName name="XRefPaste37" localSheetId="2" hidden="1">#REF!</definedName>
    <definedName name="XRefPaste37" hidden="1">#REF!</definedName>
    <definedName name="XRefPaste37Row" hidden="1">#REF!</definedName>
    <definedName name="XRefPaste38" localSheetId="2"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Row" hidden="1">#REF!</definedName>
    <definedName name="XRefPaste46Row" hidden="1">#REF!</definedName>
    <definedName name="XRefPaste47" localSheetId="2" hidden="1">#REF!</definedName>
    <definedName name="XRefPaste47" hidden="1">#REF!</definedName>
    <definedName name="XRefPaste47Row" hidden="1">#REF!</definedName>
    <definedName name="XRefPaste48Row" hidden="1">#REF!</definedName>
    <definedName name="XRefPaste49Row" hidden="1">#REF!</definedName>
    <definedName name="XRefPaste4Row" hidden="1">#REF!</definedName>
    <definedName name="XRefPaste5" hidden="1">#REF!</definedName>
    <definedName name="XRefPaste50Row" hidden="1">#REF!</definedName>
    <definedName name="XRefPaste51Row" hidden="1">#REF!</definedName>
    <definedName name="XRefPaste52Row" hidden="1">#REF!</definedName>
    <definedName name="XRefPaste53Row" hidden="1">#REF!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5Row" hidden="1">#REF!</definedName>
    <definedName name="XRefPaste66Row" hidden="1">#REF!</definedName>
    <definedName name="XRefPaste67Row" hidden="1">#REF!</definedName>
    <definedName name="XRefPaste68Row"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Row" hidden="1">#REF!</definedName>
    <definedName name="XRefPaste71Row" hidden="1">#REF!</definedName>
    <definedName name="XRefPaste72Row" hidden="1">#REF!</definedName>
    <definedName name="XRefPaste73Row" hidden="1">#REF!</definedName>
    <definedName name="XRefPaste74Row" hidden="1">#REF!</definedName>
    <definedName name="XRefPaste76Row" hidden="1">#REF!</definedName>
    <definedName name="XRefPaste77Row" hidden="1">#REF!</definedName>
    <definedName name="XRefPaste79Row" hidden="1">#REF!</definedName>
    <definedName name="XRefPaste7Row" hidden="1">#REF!</definedName>
    <definedName name="XRefPaste8" localSheetId="2" hidden="1">#REF!</definedName>
    <definedName name="XRefPaste8" hidden="1">#REF!</definedName>
    <definedName name="XRefPaste80Row" hidden="1">#REF!</definedName>
    <definedName name="XRefPaste81Row" hidden="1">#REF!</definedName>
    <definedName name="XRefPaste82Row" hidden="1">#REF!</definedName>
    <definedName name="XRefPaste83Row" hidden="1">#REF!</definedName>
    <definedName name="XRefPaste85Row" hidden="1">#REF!</definedName>
    <definedName name="XRefPaste86Row" hidden="1">#REF!</definedName>
    <definedName name="XRefPaste87Row" hidden="1">#REF!</definedName>
    <definedName name="XRefPaste88Row" hidden="1">#REF!</definedName>
    <definedName name="XRefPaste89Row" hidden="1">#REF!</definedName>
    <definedName name="XRefPaste8Row" hidden="1">#REF!</definedName>
    <definedName name="XRefPaste9" localSheetId="2" hidden="1">#REF!</definedName>
    <definedName name="XRefPaste9" hidden="1">#REF!</definedName>
    <definedName name="XRefPaste90Row" hidden="1">#REF!</definedName>
    <definedName name="XRefPaste91Row" hidden="1">#REF!</definedName>
    <definedName name="XRefPaste92Row" hidden="1">#REF!</definedName>
    <definedName name="XRefPaste93Row" hidden="1">#REF!</definedName>
    <definedName name="XRefPaste94Row" hidden="1">#REF!</definedName>
    <definedName name="XRefPaste95Row" hidden="1">#REF!</definedName>
    <definedName name="XRefPaste96Row" hidden="1">#REF!</definedName>
    <definedName name="XRefPaste97Row" hidden="1">#REF!</definedName>
    <definedName name="XRefPaste98Row" hidden="1">#REF!</definedName>
    <definedName name="XRefPaste99Row" hidden="1">#REF!</definedName>
    <definedName name="XRefPaste9Row" hidden="1">#REF!</definedName>
    <definedName name="XRefPasteRangeCount" hidden="1">2</definedName>
    <definedName name="xsxa" localSheetId="2" hidden="1">{"'Sheet1'!$A$4386:$N$4591"}</definedName>
    <definedName name="xsxa" hidden="1">{"'Sheet1'!$A$4386:$N$4591"}</definedName>
    <definedName name="xx">#REF!</definedName>
    <definedName name="xxnn" localSheetId="2" hidden="1">{#N/A,#N/A,FALSE,"Balance Sheets";#N/A,#N/A,FALSE,"96 Conservative";#N/A,#N/A,FALSE,"96 Possible"}</definedName>
    <definedName name="xxnn" hidden="1">{#N/A,#N/A,FALSE,"Balance Sheets";#N/A,#N/A,FALSE,"96 Conservative";#N/A,#N/A,FALSE,"96 Possible"}</definedName>
    <definedName name="xxxxxxxx" localSheetId="2" hidden="1">{#N/A,#N/A,TRUE,"KEY DATA";#N/A,#N/A,TRUE,"KEY DATA Base Case";#N/A,#N/A,TRUE,"JULY";#N/A,#N/A,TRUE,"AUG";#N/A,#N/A,TRUE,"SEPT";#N/A,#N/A,TRUE,"3Q"}</definedName>
    <definedName name="xxxxxxxx" hidden="1">{#N/A,#N/A,TRUE,"KEY DATA";#N/A,#N/A,TRUE,"KEY DATA Base Case";#N/A,#N/A,TRUE,"JULY";#N/A,#N/A,TRUE,"AUG";#N/A,#N/A,TRUE,"SEPT";#N/A,#N/A,TRUE,"3Q"}</definedName>
    <definedName name="xxxxxxxxxx" localSheetId="2" hidden="1">{#N/A,#N/A,TRUE,"KEY DATA";#N/A,#N/A,TRUE,"KEY DATA Base Case";#N/A,#N/A,TRUE,"JULY";#N/A,#N/A,TRUE,"AUG";#N/A,#N/A,TRUE,"SEPT";#N/A,#N/A,TRUE,"3Q"}</definedName>
    <definedName name="xxxxxxxxxx" hidden="1">{#N/A,#N/A,TRUE,"KEY DATA";#N/A,#N/A,TRUE,"KEY DATA Base Case";#N/A,#N/A,TRUE,"JULY";#N/A,#N/A,TRUE,"AUG";#N/A,#N/A,TRUE,"SEPT";#N/A,#N/A,TRUE,"3Q"}</definedName>
    <definedName name="xxxxxxxxxxx" hidden="1">#REF!</definedName>
    <definedName name="xxxxxxxxxxxx" localSheetId="2" hidden="1">{#N/A,#N/A,TRUE,"KEY DATA";#N/A,#N/A,TRUE,"KEY DATA Base Case";#N/A,#N/A,TRUE,"JULY";#N/A,#N/A,TRUE,"AUG";#N/A,#N/A,TRUE,"SEPT";#N/A,#N/A,TRUE,"3Q"}</definedName>
    <definedName name="xxxxxxxxxxxx" hidden="1">{#N/A,#N/A,TRUE,"KEY DATA";#N/A,#N/A,TRUE,"KEY DATA Base Case";#N/A,#N/A,TRUE,"JULY";#N/A,#N/A,TRUE,"AUG";#N/A,#N/A,TRUE,"SEPT";#N/A,#N/A,TRUE,"3Q"}</definedName>
    <definedName name="xxxxxxxxxxxxx" localSheetId="2" hidden="1">{#N/A,#N/A,TRUE,"KEY DATA";#N/A,#N/A,TRUE,"KEY DATA Base Case";#N/A,#N/A,TRUE,"JULY";#N/A,#N/A,TRUE,"AUG";#N/A,#N/A,TRUE,"SEPT";#N/A,#N/A,TRUE,"3Q"}</definedName>
    <definedName name="xxxxxxxxxxxxx" hidden="1">{#N/A,#N/A,TRUE,"KEY DATA";#N/A,#N/A,TRUE,"KEY DATA Base Case";#N/A,#N/A,TRUE,"JULY";#N/A,#N/A,TRUE,"AUG";#N/A,#N/A,TRUE,"SEPT";#N/A,#N/A,TRUE,"3Q"}</definedName>
    <definedName name="xxxxxxxxxxxxxx" localSheetId="2" hidden="1">{#N/A,#N/A,TRUE,"GEM Total";#N/A,#N/A,TRUE,"Final Assembly";#N/A,#N/A,TRUE,"Cleaning";#N/A,#N/A,TRUE,"Schooping,Clearing";#N/A,#N/A,TRUE,"Winding"}</definedName>
    <definedName name="xxxxxxxxxxxxxx" hidden="1">{#N/A,#N/A,TRUE,"GEM Total";#N/A,#N/A,TRUE,"Final Assembly";#N/A,#N/A,TRUE,"Cleaning";#N/A,#N/A,TRUE,"Schooping,Clearing";#N/A,#N/A,TRUE,"Winding"}</definedName>
    <definedName name="xxxxxxxxxxxxxxx" localSheetId="2" hidden="1">{#N/A,#N/A,TRUE,"KEY DATA";#N/A,#N/A,TRUE,"KEY DATA Base Case";#N/A,#N/A,TRUE,"JULY";#N/A,#N/A,TRUE,"AUG";#N/A,#N/A,TRUE,"SEPT";#N/A,#N/A,TRUE,"3Q"}</definedName>
    <definedName name="xxxxxxxxxxxxxxx" hidden="1">{#N/A,#N/A,TRUE,"KEY DATA";#N/A,#N/A,TRUE,"KEY DATA Base Case";#N/A,#N/A,TRUE,"JULY";#N/A,#N/A,TRUE,"AUG";#N/A,#N/A,TRUE,"SEPT";#N/A,#N/A,TRUE,"3Q"}</definedName>
    <definedName name="xxxxxxxxxxxxxxxx" localSheetId="2" hidden="1">{#N/A,#N/A,TRUE,"GEM Total";#N/A,#N/A,TRUE,"Final Assembly";#N/A,#N/A,TRUE,"Cleaning";#N/A,#N/A,TRUE,"Schooping,Clearing";#N/A,#N/A,TRUE,"Winding"}</definedName>
    <definedName name="xxxxxxxxxxxxxxxx" hidden="1">{#N/A,#N/A,TRUE,"GEM Total";#N/A,#N/A,TRUE,"Final Assembly";#N/A,#N/A,TRUE,"Cleaning";#N/A,#N/A,TRUE,"Schooping,Clearing";#N/A,#N/A,TRUE,"Winding"}</definedName>
    <definedName name="xxzz" localSheetId="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xxzz"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xyz" localSheetId="2" hidden="1">#REF!</definedName>
    <definedName name="xyz" hidden="1">#REF!</definedName>
    <definedName name="Y" hidden="1">#REF!</definedName>
    <definedName name="yeya" localSheetId="2" hidden="1">{#N/A,#N/A,FALSE,"PGW"}</definedName>
    <definedName name="yeya" hidden="1">{#N/A,#N/A,FALSE,"PGW"}</definedName>
    <definedName name="yrh" localSheetId="2" hidden="1">{#N/A,#N/A,FALSE,"Aging Summary";#N/A,#N/A,FALSE,"Ratio Analysis";#N/A,#N/A,FALSE,"Test 120 Day Accts";#N/A,#N/A,FALSE,"Tickmarks"}</definedName>
    <definedName name="yrh" hidden="1">{#N/A,#N/A,FALSE,"Aging Summary";#N/A,#N/A,FALSE,"Ratio Analysis";#N/A,#N/A,FALSE,"Test 120 Day Accts";#N/A,#N/A,FALSE,"Tickmarks"}</definedName>
    <definedName name="yyy" localSheetId="2" hidden="1">{#N/A,#N/A,FALSE,"PGW"}</definedName>
    <definedName name="yyy" hidden="1">{#N/A,#N/A,FALSE,"PGW"}</definedName>
    <definedName name="Z_26F1B120_222F_11D7_91EB_0050BA7F1DA7_.wvu.FilterData" hidden="1">#REF!</definedName>
    <definedName name="Z_40A6654C_8E9A_4F64_B579_03E01C22744E_.wvu.FilterData" localSheetId="2" hidden="1">'NBFC BSheet'!#REF!</definedName>
    <definedName name="Z_4FB203FB_0550_4267_BC3B_89F5929ED775_.wvu.FilterData" localSheetId="2" hidden="1">'NBFC BSheet'!#REF!</definedName>
    <definedName name="Z_5B61640A_05AB_4429_AC48_413F79DB583F_.wvu.FilterData" localSheetId="2" hidden="1">'NBFC BSheet'!#REF!</definedName>
    <definedName name="Z_5C5AA1AF_F057_438B_A1CD_FBEC59460C07_.wvu.FilterData" localSheetId="2" hidden="1">'NBFC BSheet'!#REF!</definedName>
    <definedName name="Z_81B49422_B94B_11D7_8BE4_000795ABF7ED_.wvu.FilterData" hidden="1">#REF!</definedName>
    <definedName name="Z_90375B1F_27DF_448B_B96F_333B89ECE9B4_.wvu.FilterData" localSheetId="2" hidden="1">'NBFC BSheet'!#REF!</definedName>
    <definedName name="Z_9D18FF04_C39F_4F0E_972A_0DBC42E94F57_.wvu.FilterData" localSheetId="2" hidden="1">'NBFC BSheet'!#REF!</definedName>
    <definedName name="Z_9DCF0B69_1002_4BA8_B195_5D88A0D8B6C0_.wvu.FilterData" localSheetId="2" hidden="1">'NBFC BSheet'!#REF!</definedName>
    <definedName name="Z_A09AB6A1_DF07_44F1_8E5C_2C00966B55A2_.wvu.FilterData" localSheetId="2" hidden="1">'NBFC BSheet'!#REF!</definedName>
    <definedName name="Z_ADB53B20_2C4B_47CC_8DAB_B6C695913188_.wvu.FilterData" localSheetId="2" hidden="1">'NBFC BSheet'!#REF!</definedName>
    <definedName name="Z_B64A9148_9926_4772_BB67_2EE05196CDE3_.wvu.FilterData" localSheetId="2" hidden="1">'NBFC BSheet'!#REF!</definedName>
    <definedName name="Z_BFD1B8C2_F473_4447_9CB8_0C7A08E1B7F5_.wvu.FilterData" localSheetId="2" hidden="1">'NBFC BSheet'!#REF!</definedName>
    <definedName name="Z_C04D61E1_4793_43FD_871B_22CFB006B305_.wvu.FilterData" localSheetId="2" hidden="1">'NBFC BSheet'!#REF!</definedName>
    <definedName name="Z_C71C0DD7_C02B_4E17_9BC2_F8C993C8C9F7_.wvu.FilterData" localSheetId="2" hidden="1">'NBFC BSheet'!#REF!</definedName>
    <definedName name="ZX" localSheetId="2" hidden="1">{"FORNDV",#N/A,FALSE,"Sheet1"}</definedName>
    <definedName name="ZX" hidden="1">{"FORNDV",#N/A,FALSE,"Sheet1"}</definedName>
    <definedName name="ZZ" localSheetId="2"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ZZ" hidden="1">{TRUE,TRUE,-1.25,-15.5,484.5,255,FALSE,FALSE,TRUE,FALSE,0,2,16,1,6,13,5,4,TRUE,TRUE,3,TRUE,1,TRUE,75,"Swvu.A.","ACwvu.A.",#N/A,FALSE,FALSE,0.2,0.22,1,0.641,2,"&amp;L&amp;""Arial,Bold""&amp;11Essar Projects Limited
EOL Refinery Project&amp;C&amp;""Arial,Bold""&amp;14TOTAL REFINERY PROJECT
REFINERY FACILITIES AND TERMINAL/MARKETING FACILITIES&amp;R&amp;""Arial,Bold""&amp;12Updated as on 17th November, 1997","&amp;L&amp;""Poster Bodoni ATT,Bold""&amp;12Prepared By : EPL (Planning and Cost Control)&amp;R&amp;D, &amp;T",TRUE,FALSE,FALSE,FALSE,1,#N/A,1,1,#DIV/0!,"=R1:R5","Rwvu.A.","Cwvu.A.",FALSE,FALSE,FALSE,8,65532,65532,FALSE,FALSE,TRUE,TRUE,TRUE}</definedName>
    <definedName name="zzz" hidden="1">#REF!</definedName>
    <definedName name="건가new" localSheetId="2" hidden="1">{#N/A,#N/A,FALSE,"BS";#N/A,#N/A,FALSE,"PL";#N/A,#N/A,FALSE,"처분";#N/A,#N/A,FALSE,"현금";#N/A,#N/A,FALSE,"매출";#N/A,#N/A,FALSE,"원가";#N/A,#N/A,FALSE,"경영"}</definedName>
    <definedName name="건가new" hidden="1">{#N/A,#N/A,FALSE,"BS";#N/A,#N/A,FALSE,"PL";#N/A,#N/A,FALSE,"처분";#N/A,#N/A,FALSE,"현금";#N/A,#N/A,FALSE,"매출";#N/A,#N/A,FALSE,"원가";#N/A,#N/A,FALSE,"경영"}</definedName>
    <definedName name="결맹" localSheetId="2" hidden="1">{#N/A,#N/A,FALSE,"BS";#N/A,#N/A,FALSE,"PL";#N/A,#N/A,FALSE,"A";#N/A,#N/A,FALSE,"B";#N/A,#N/A,FALSE,"B1";#N/A,#N/A,FALSE,"C";#N/A,#N/A,FALSE,"C1";#N/A,#N/A,FALSE,"C2";#N/A,#N/A,FALSE,"D";#N/A,#N/A,FALSE,"E";#N/A,#N/A,FALSE,"F";#N/A,#N/A,FALSE,"AA";#N/A,#N/A,FALSE,"BB";#N/A,#N/A,FALSE,"CC";#N/A,#N/A,FALSE,"DD";#N/A,#N/A,FALSE,"EE";#N/A,#N/A,FALSE,"FF";#N/A,#N/A,FALSE,"PL10";#N/A,#N/A,FALSE,"PL20";#N/A,#N/A,FALSE,"PL30"}</definedName>
    <definedName name="결맹" hidden="1">{#N/A,#N/A,FALSE,"BS";#N/A,#N/A,FALSE,"PL";#N/A,#N/A,FALSE,"A";#N/A,#N/A,FALSE,"B";#N/A,#N/A,FALSE,"B1";#N/A,#N/A,FALSE,"C";#N/A,#N/A,FALSE,"C1";#N/A,#N/A,FALSE,"C2";#N/A,#N/A,FALSE,"D";#N/A,#N/A,FALSE,"E";#N/A,#N/A,FALSE,"F";#N/A,#N/A,FALSE,"AA";#N/A,#N/A,FALSE,"BB";#N/A,#N/A,FALSE,"CC";#N/A,#N/A,FALSE,"DD";#N/A,#N/A,FALSE,"EE";#N/A,#N/A,FALSE,"FF";#N/A,#N/A,FALSE,"PL10";#N/A,#N/A,FALSE,"PL20";#N/A,#N/A,FALSE,"PL30"}</definedName>
    <definedName name="결산공고" localSheetId="2" hidden="1">{#N/A,#N/A,FALSE,"BS";#N/A,#N/A,FALSE,"PL";#N/A,#N/A,FALSE,"처분";#N/A,#N/A,FALSE,"현금";#N/A,#N/A,FALSE,"매출";#N/A,#N/A,FALSE,"원가";#N/A,#N/A,FALSE,"경영"}</definedName>
    <definedName name="결산공고" hidden="1">{#N/A,#N/A,FALSE,"BS";#N/A,#N/A,FALSE,"PL";#N/A,#N/A,FALSE,"처분";#N/A,#N/A,FALSE,"현금";#N/A,#N/A,FALSE,"매출";#N/A,#N/A,FALSE,"원가";#N/A,#N/A,FALSE,"경영"}</definedName>
    <definedName name="결손" localSheetId="2" hidden="1">{#N/A,#N/A,FALSE,"BS";#N/A,#N/A,FALSE,"PL";#N/A,#N/A,FALSE,"A";#N/A,#N/A,FALSE,"B";#N/A,#N/A,FALSE,"B1";#N/A,#N/A,FALSE,"C";#N/A,#N/A,FALSE,"C1";#N/A,#N/A,FALSE,"C2";#N/A,#N/A,FALSE,"D";#N/A,#N/A,FALSE,"E";#N/A,#N/A,FALSE,"F";#N/A,#N/A,FALSE,"AA";#N/A,#N/A,FALSE,"BB";#N/A,#N/A,FALSE,"CC";#N/A,#N/A,FALSE,"DD";#N/A,#N/A,FALSE,"EE";#N/A,#N/A,FALSE,"FF";#N/A,#N/A,FALSE,"PL10";#N/A,#N/A,FALSE,"PL20";#N/A,#N/A,FALSE,"PL30"}</definedName>
    <definedName name="결손" hidden="1">{#N/A,#N/A,FALSE,"BS";#N/A,#N/A,FALSE,"PL";#N/A,#N/A,FALSE,"A";#N/A,#N/A,FALSE,"B";#N/A,#N/A,FALSE,"B1";#N/A,#N/A,FALSE,"C";#N/A,#N/A,FALSE,"C1";#N/A,#N/A,FALSE,"C2";#N/A,#N/A,FALSE,"D";#N/A,#N/A,FALSE,"E";#N/A,#N/A,FALSE,"F";#N/A,#N/A,FALSE,"AA";#N/A,#N/A,FALSE,"BB";#N/A,#N/A,FALSE,"CC";#N/A,#N/A,FALSE,"DD";#N/A,#N/A,FALSE,"EE";#N/A,#N/A,FALSE,"FF";#N/A,#N/A,FALSE,"PL10";#N/A,#N/A,FALSE,"PL20";#N/A,#N/A,FALSE,"PL30"}</definedName>
    <definedName name="결손금" localSheetId="2" hidden="1">{#N/A,#N/A,FALSE,"BS";#N/A,#N/A,FALSE,"PL";#N/A,#N/A,FALSE,"처분";#N/A,#N/A,FALSE,"현금";#N/A,#N/A,FALSE,"매출";#N/A,#N/A,FALSE,"원가";#N/A,#N/A,FALSE,"경영"}</definedName>
    <definedName name="결손금" hidden="1">{#N/A,#N/A,FALSE,"BS";#N/A,#N/A,FALSE,"PL";#N/A,#N/A,FALSE,"처분";#N/A,#N/A,FALSE,"현금";#N/A,#N/A,FALSE,"매출";#N/A,#N/A,FALSE,"원가";#N/A,#N/A,FALSE,"경영"}</definedName>
    <definedName name="ㄴㅇ" localSheetId="2" hidden="1">{#N/A,#N/A,FALSE,"BS";#N/A,#N/A,FALSE,"PL";#N/A,#N/A,FALSE,"A";#N/A,#N/A,FALSE,"B";#N/A,#N/A,FALSE,"B1";#N/A,#N/A,FALSE,"C";#N/A,#N/A,FALSE,"C1";#N/A,#N/A,FALSE,"C2";#N/A,#N/A,FALSE,"D";#N/A,#N/A,FALSE,"E";#N/A,#N/A,FALSE,"F";#N/A,#N/A,FALSE,"AA";#N/A,#N/A,FALSE,"BB";#N/A,#N/A,FALSE,"CC";#N/A,#N/A,FALSE,"DD";#N/A,#N/A,FALSE,"EE";#N/A,#N/A,FALSE,"FF";#N/A,#N/A,FALSE,"PL10";#N/A,#N/A,FALSE,"PL20";#N/A,#N/A,FALSE,"PL30"}</definedName>
    <definedName name="ㄴㅇ" hidden="1">{#N/A,#N/A,FALSE,"BS";#N/A,#N/A,FALSE,"PL";#N/A,#N/A,FALSE,"A";#N/A,#N/A,FALSE,"B";#N/A,#N/A,FALSE,"B1";#N/A,#N/A,FALSE,"C";#N/A,#N/A,FALSE,"C1";#N/A,#N/A,FALSE,"C2";#N/A,#N/A,FALSE,"D";#N/A,#N/A,FALSE,"E";#N/A,#N/A,FALSE,"F";#N/A,#N/A,FALSE,"AA";#N/A,#N/A,FALSE,"BB";#N/A,#N/A,FALSE,"CC";#N/A,#N/A,FALSE,"DD";#N/A,#N/A,FALSE,"EE";#N/A,#N/A,FALSE,"FF";#N/A,#N/A,FALSE,"PL10";#N/A,#N/A,FALSE,"PL20";#N/A,#N/A,FALSE,"PL30"}</definedName>
    <definedName name="매출" hidden="1">#REF!</definedName>
    <definedName name="매출toc" hidden="1">#REF!</definedName>
    <definedName name="ㅇㄴ" localSheetId="2" hidden="1">{#N/A,#N/A,FALSE,"BS";#N/A,#N/A,FALSE,"PL";#N/A,#N/A,FALSE,"A";#N/A,#N/A,FALSE,"B";#N/A,#N/A,FALSE,"B1";#N/A,#N/A,FALSE,"C";#N/A,#N/A,FALSE,"C1";#N/A,#N/A,FALSE,"C2";#N/A,#N/A,FALSE,"D";#N/A,#N/A,FALSE,"E";#N/A,#N/A,FALSE,"F";#N/A,#N/A,FALSE,"AA";#N/A,#N/A,FALSE,"BB";#N/A,#N/A,FALSE,"CC";#N/A,#N/A,FALSE,"DD";#N/A,#N/A,FALSE,"EE";#N/A,#N/A,FALSE,"FF";#N/A,#N/A,FALSE,"PL10";#N/A,#N/A,FALSE,"PL20";#N/A,#N/A,FALSE,"PL30"}</definedName>
    <definedName name="ㅇㄴ" hidden="1">{#N/A,#N/A,FALSE,"BS";#N/A,#N/A,FALSE,"PL";#N/A,#N/A,FALSE,"A";#N/A,#N/A,FALSE,"B";#N/A,#N/A,FALSE,"B1";#N/A,#N/A,FALSE,"C";#N/A,#N/A,FALSE,"C1";#N/A,#N/A,FALSE,"C2";#N/A,#N/A,FALSE,"D";#N/A,#N/A,FALSE,"E";#N/A,#N/A,FALSE,"F";#N/A,#N/A,FALSE,"AA";#N/A,#N/A,FALSE,"BB";#N/A,#N/A,FALSE,"CC";#N/A,#N/A,FALSE,"DD";#N/A,#N/A,FALSE,"EE";#N/A,#N/A,FALSE,"FF";#N/A,#N/A,FALSE,"PL10";#N/A,#N/A,FALSE,"PL20";#N/A,#N/A,FALSE,"PL30"}</definedName>
    <definedName name="아ㅏㅏ" hidden="1">#REF!</definedName>
    <definedName name="안" hidden="1">#REF!</definedName>
    <definedName name="편집" localSheetId="2" hidden="1">{#N/A,#N/A,FALSE,"BS";#N/A,#N/A,FALSE,"PL";#N/A,#N/A,FALSE,"처분";#N/A,#N/A,FALSE,"현금";#N/A,#N/A,FALSE,"매출";#N/A,#N/A,FALSE,"원가";#N/A,#N/A,FALSE,"경영"}</definedName>
    <definedName name="편집" hidden="1">{#N/A,#N/A,FALSE,"BS";#N/A,#N/A,FALSE,"PL";#N/A,#N/A,FALSE,"처분";#N/A,#N/A,FALSE,"현금";#N/A,#N/A,FALSE,"매출";#N/A,#N/A,FALSE,"원가";#N/A,#N/A,FALSE,"경영"}</definedName>
    <definedName name="현금및등가물" localSheetId="2" hidden="1">{#N/A,#N/A,FALSE,"BS";#N/A,#N/A,FALSE,"PL";#N/A,#N/A,FALSE,"A";#N/A,#N/A,FALSE,"B";#N/A,#N/A,FALSE,"B1";#N/A,#N/A,FALSE,"C";#N/A,#N/A,FALSE,"C1";#N/A,#N/A,FALSE,"C2";#N/A,#N/A,FALSE,"D";#N/A,#N/A,FALSE,"E";#N/A,#N/A,FALSE,"F";#N/A,#N/A,FALSE,"AA";#N/A,#N/A,FALSE,"BB";#N/A,#N/A,FALSE,"CC";#N/A,#N/A,FALSE,"DD";#N/A,#N/A,FALSE,"EE";#N/A,#N/A,FALSE,"FF";#N/A,#N/A,FALSE,"PL10";#N/A,#N/A,FALSE,"PL20";#N/A,#N/A,FALSE,"PL30"}</definedName>
    <definedName name="현금및등가물" hidden="1">{#N/A,#N/A,FALSE,"BS";#N/A,#N/A,FALSE,"PL";#N/A,#N/A,FALSE,"A";#N/A,#N/A,FALSE,"B";#N/A,#N/A,FALSE,"B1";#N/A,#N/A,FALSE,"C";#N/A,#N/A,FALSE,"C1";#N/A,#N/A,FALSE,"C2";#N/A,#N/A,FALSE,"D";#N/A,#N/A,FALSE,"E";#N/A,#N/A,FALSE,"F";#N/A,#N/A,FALSE,"AA";#N/A,#N/A,FALSE,"BB";#N/A,#N/A,FALSE,"CC";#N/A,#N/A,FALSE,"DD";#N/A,#N/A,FALSE,"EE";#N/A,#N/A,FALSE,"FF";#N/A,#N/A,FALSE,"PL10";#N/A,#N/A,FALSE,"PL20";#N/A,#N/A,FALSE,"PL30"}</definedName>
    <definedName name="ㅓㅗㅓㅗㅓㅗ"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1" l="1"/>
  <c r="E75" i="1"/>
  <c r="E74" i="1"/>
  <c r="E58" i="1"/>
  <c r="D58" i="1"/>
  <c r="E49" i="1"/>
  <c r="D49" i="1"/>
  <c r="E37" i="1"/>
  <c r="E22" i="1"/>
  <c r="E18" i="1"/>
  <c r="H11" i="2"/>
  <c r="H7" i="2"/>
  <c r="H6" i="2"/>
  <c r="H5" i="2"/>
  <c r="H4" i="2"/>
  <c r="G11" i="2"/>
  <c r="G9" i="2"/>
  <c r="G5" i="2"/>
  <c r="G6" i="2"/>
  <c r="G7" i="2"/>
  <c r="G4" i="2"/>
  <c r="G15" i="2"/>
  <c r="I82" i="3"/>
  <c r="G82" i="3"/>
  <c r="B82" i="3"/>
  <c r="I81" i="3"/>
  <c r="G81" i="3"/>
  <c r="I80" i="3"/>
  <c r="G80" i="3"/>
  <c r="I74" i="3"/>
  <c r="G74" i="3"/>
  <c r="B74" i="3"/>
  <c r="I73" i="3"/>
  <c r="G73" i="3"/>
  <c r="B73" i="3"/>
  <c r="I72" i="3"/>
  <c r="G72" i="3"/>
  <c r="B72" i="3"/>
  <c r="I64" i="3"/>
  <c r="B64" i="3"/>
  <c r="I63" i="3"/>
  <c r="B63" i="3"/>
  <c r="I62" i="3"/>
  <c r="B62" i="3"/>
  <c r="I55" i="3"/>
  <c r="H55" i="3"/>
  <c r="I54" i="3"/>
  <c r="H54" i="3"/>
  <c r="G54" i="3"/>
  <c r="I53" i="3"/>
  <c r="H53" i="3"/>
  <c r="G53" i="3"/>
  <c r="I48" i="3"/>
  <c r="H48" i="3"/>
  <c r="G48" i="3"/>
  <c r="I47" i="3"/>
  <c r="I50" i="3" s="1"/>
  <c r="H47" i="3"/>
  <c r="H50" i="3" s="1"/>
  <c r="G47" i="3"/>
  <c r="I45" i="3"/>
  <c r="H45" i="3"/>
  <c r="G45" i="3"/>
  <c r="I40" i="3"/>
  <c r="H40" i="3"/>
  <c r="G40" i="3"/>
  <c r="I39" i="3"/>
  <c r="H39" i="3"/>
  <c r="G39" i="3"/>
  <c r="I38" i="3"/>
  <c r="I42" i="3" s="1"/>
  <c r="H38" i="3"/>
  <c r="H42" i="3" s="1"/>
  <c r="G38" i="3"/>
  <c r="I37" i="3"/>
  <c r="H37" i="3"/>
  <c r="I36" i="3"/>
  <c r="H36" i="3"/>
  <c r="G35" i="3"/>
  <c r="I27" i="3"/>
  <c r="H27" i="3"/>
  <c r="G27" i="3"/>
  <c r="I26" i="3"/>
  <c r="H26" i="3"/>
  <c r="G26" i="3"/>
  <c r="I25" i="3"/>
  <c r="H25" i="3"/>
  <c r="G25" i="3"/>
  <c r="I24" i="3"/>
  <c r="H24" i="3"/>
  <c r="I23" i="3"/>
  <c r="H23" i="3"/>
  <c r="G23" i="3"/>
  <c r="I22" i="3"/>
  <c r="H22" i="3"/>
  <c r="G22" i="3"/>
  <c r="I21" i="3"/>
  <c r="I29" i="3" s="1"/>
  <c r="H21" i="3"/>
  <c r="H29" i="3" s="1"/>
  <c r="G21" i="3"/>
  <c r="I16" i="3"/>
  <c r="H16" i="3"/>
  <c r="G16" i="3"/>
  <c r="I15" i="3"/>
  <c r="H15" i="3"/>
  <c r="G15" i="3"/>
  <c r="I14" i="3"/>
  <c r="H14" i="3"/>
  <c r="G14" i="3"/>
  <c r="I10" i="3"/>
  <c r="I18" i="3" s="1"/>
  <c r="I31" i="3" s="1"/>
  <c r="H10" i="3"/>
  <c r="H18" i="3" s="1"/>
  <c r="H31" i="3" s="1"/>
  <c r="G10" i="3"/>
  <c r="I7" i="3"/>
  <c r="H7" i="3"/>
  <c r="A3" i="3"/>
  <c r="A1" i="3"/>
  <c r="F9" i="2"/>
  <c r="F15" i="2" s="1"/>
  <c r="L7" i="2"/>
  <c r="M7" i="2" s="1"/>
  <c r="N7" i="2" s="1"/>
  <c r="E7" i="2"/>
  <c r="L6" i="2"/>
  <c r="M6" i="2" s="1"/>
  <c r="N6" i="2" s="1"/>
  <c r="E6" i="2"/>
  <c r="R5" i="2"/>
  <c r="L5" i="2"/>
  <c r="M5" i="2" s="1"/>
  <c r="E5" i="2"/>
  <c r="L4" i="2"/>
  <c r="M4" i="2" s="1"/>
  <c r="E4" i="2"/>
  <c r="H57" i="3" l="1"/>
  <c r="K1" i="3" s="1"/>
  <c r="I57" i="3"/>
  <c r="L1" i="3" s="1"/>
  <c r="M9" i="2"/>
  <c r="N4" i="2"/>
  <c r="U3" i="2"/>
  <c r="N5" i="2"/>
  <c r="L57" i="3" l="1"/>
  <c r="K57" i="3"/>
  <c r="N9" i="2"/>
  <c r="J71" i="1" l="1"/>
  <c r="I71" i="1"/>
  <c r="H71" i="1"/>
  <c r="E35" i="1"/>
  <c r="E68" i="1" s="1"/>
  <c r="E34" i="1"/>
  <c r="E67" i="1" s="1"/>
  <c r="A5" i="1"/>
  <c r="A3" i="1"/>
  <c r="A1" i="1"/>
</calcChain>
</file>

<file path=xl/sharedStrings.xml><?xml version="1.0" encoding="utf-8"?>
<sst xmlns="http://schemas.openxmlformats.org/spreadsheetml/2006/main" count="165" uniqueCount="135">
  <si>
    <t>The following additional information is disclosed in the terms of Master Direction – Reserve Bank of India (Non-Banking Financial Company – Scale Based Regulation) Directions, 2023 issued vide Master Direction RBI/DoR/2023-24/106 DoR.FIN.REC.No.45/03.10.119/2023-24 dated October 19,2023 as amended.</t>
  </si>
  <si>
    <t>a)</t>
  </si>
  <si>
    <t xml:space="preserve">Funding Concentration based on significant counterparty (both deposits and borrowings) </t>
  </si>
  <si>
    <t>As at</t>
  </si>
  <si>
    <t>Number of significant counterparties*</t>
  </si>
  <si>
    <t xml:space="preserve">Amount of borrowings incl. debt securities from significant counterparties </t>
  </si>
  <si>
    <t>% of Total deposits</t>
  </si>
  <si>
    <t>NA</t>
  </si>
  <si>
    <t>% of Total liabilities**</t>
  </si>
  <si>
    <t>** “Total liabilities ” refers to the aggregate of financial liabilities and non-financial liabilities.</t>
  </si>
  <si>
    <t>b)</t>
  </si>
  <si>
    <t>Top 20 large deposits</t>
  </si>
  <si>
    <t>The Company being a Non-Deposit taking Non-Banking Financial Company ("NBFC-BL") registered with Reserve Bank of India, does not accept public deposits.</t>
  </si>
  <si>
    <t>c)</t>
  </si>
  <si>
    <t>Top 10 Borrowings</t>
  </si>
  <si>
    <t xml:space="preserve">Amount of Borrowings incl. debt securities from top 10 lenders </t>
  </si>
  <si>
    <t>% of Total Borrowings</t>
  </si>
  <si>
    <t>d)</t>
  </si>
  <si>
    <t xml:space="preserve">Funding Concentration based on significant instrument/product* </t>
  </si>
  <si>
    <t>Amount</t>
  </si>
  <si>
    <t>% of Total Liabilities**</t>
  </si>
  <si>
    <t>Debentures</t>
  </si>
  <si>
    <t>Non Convertible</t>
  </si>
  <si>
    <t>Compulsory Convertible</t>
  </si>
  <si>
    <t>Bank Borrowings</t>
  </si>
  <si>
    <t>Term Loans</t>
  </si>
  <si>
    <t>Cash Credit Lines</t>
  </si>
  <si>
    <t>Working Capital Demand Loan</t>
  </si>
  <si>
    <t>Other Borrowings</t>
  </si>
  <si>
    <t>* “Significant counterparty” is defined as a single counterparty or group of connected or affiliated counterparties accounting in aggregate for more than 1% of the NBFC-BL borrowings</t>
  </si>
  <si>
    <t>e)</t>
  </si>
  <si>
    <t>Stock Ratios</t>
  </si>
  <si>
    <t xml:space="preserve">Commercial papers as a % of total public funds </t>
  </si>
  <si>
    <t>Total Assets</t>
  </si>
  <si>
    <t>Total Liabilities</t>
  </si>
  <si>
    <t>Total Borrowings</t>
  </si>
  <si>
    <t>Commercial papers as a % of total liabilities</t>
  </si>
  <si>
    <t>Commercial papers as a % of total assets</t>
  </si>
  <si>
    <t>CP</t>
  </si>
  <si>
    <t>Short Term Liab</t>
  </si>
  <si>
    <t xml:space="preserve">Non-convertible debentures as a % of total public funds </t>
  </si>
  <si>
    <t>Non-convertible debentures as a % of total liabilities</t>
  </si>
  <si>
    <t>Non-convertible debentures as a % of total assets</t>
  </si>
  <si>
    <t>Other short-term liabilities, if any as a % of total public funds*</t>
  </si>
  <si>
    <t>Other short-term liabilities, if any as a % of total liabilities**</t>
  </si>
  <si>
    <t>Other short-term liabilities, if any as a % of total assets</t>
  </si>
  <si>
    <t>f)</t>
  </si>
  <si>
    <t xml:space="preserve">Institutional set-up for liquidity risk management </t>
  </si>
  <si>
    <t xml:space="preserve">The Board of Directors of the Company has constituted the Asset Liability Management Committee and the Risk Management Committee. </t>
  </si>
  <si>
    <t>The Asset Liability Management Committee, inter alia</t>
  </si>
  <si>
    <t>Implement and administer guidelines on Asset-Liability Management approved by the Board and its revision, if any</t>
  </si>
  <si>
    <t xml:space="preserve">Monitor the asset liability gap and overcome the asset-liability mismatches, interest risk exposure, etc.; Strategize action to mitigate risk associated with the asset liability gap; </t>
  </si>
  <si>
    <t>Develop risk policies and procedures and verify adherence to various risk parameters and prudential limits; review the risk monitoring system and ensure effective risk management; and</t>
  </si>
  <si>
    <t>Ensure that the credit and investment exposure to any party / Company / group of parties or companies does not exceed the internally set limits as well as statutory limits as prescribed by Reserve Bank of India from time to time.</t>
  </si>
  <si>
    <t>Company has a Liquidity Contingency Policy in place to ensure various liquidity parameters are defined and tracked regularly. Liquidity Management Team is provided with update on expected liquidity shortfalls in Normal as well as Stress scenario.</t>
  </si>
  <si>
    <t>The Company has ensured maintenance of a Liquidity Cushion in the form of  Investments in Government Securities and Mutual Funds. These assets carry minimal credit risk and can be liquidated in a very short period of time. A liquidity cushion amounting to 6-9% of the borrowings is sought to be maintained through such assets. These would be to take care of immediate obligations while continuing to honour our commitments as a going concern.</t>
  </si>
  <si>
    <t>Public Disclosure on Liquidity Risk - For the period ended March 31, 2026</t>
  </si>
  <si>
    <t>March 31, 2026</t>
  </si>
  <si>
    <t xml:space="preserve">9.25% ASKFH26NCD01 08 Oct 2025 A/c                       </t>
  </si>
  <si>
    <t>40301030</t>
  </si>
  <si>
    <t>S N</t>
  </si>
  <si>
    <t>Name</t>
  </si>
  <si>
    <t xml:space="preserve">Nos </t>
  </si>
  <si>
    <t>Face Value</t>
  </si>
  <si>
    <t>Amt</t>
  </si>
  <si>
    <t>ROI</t>
  </si>
  <si>
    <t>Inflow Date</t>
  </si>
  <si>
    <t>End Date</t>
  </si>
  <si>
    <t>Days</t>
  </si>
  <si>
    <t>Intt</t>
  </si>
  <si>
    <t>Total</t>
  </si>
  <si>
    <t>ERR</t>
  </si>
  <si>
    <t>ERR = [(I x (365/D))/P] x 100</t>
  </si>
  <si>
    <t>EVEREST FOODS PRODUCTS PRIVATE LIMITED</t>
  </si>
  <si>
    <t>Purchase</t>
  </si>
  <si>
    <t>TALLY SOLUTIONS PRIVATE LIMITED</t>
  </si>
  <si>
    <t>YIELD</t>
  </si>
  <si>
    <t>SYNCOM FORMULATIONS INDIA LIMITED</t>
  </si>
  <si>
    <t>MEDLEY PHARMACEUTICALS LIMITED</t>
  </si>
  <si>
    <t>Principal</t>
  </si>
  <si>
    <t>Bajaj Finance</t>
  </si>
  <si>
    <t>(All amounts in Lacs)</t>
  </si>
  <si>
    <t>Notes</t>
  </si>
  <si>
    <t xml:space="preserve">As at </t>
  </si>
  <si>
    <t>I.</t>
  </si>
  <si>
    <t>ASSETS</t>
  </si>
  <si>
    <t>Financial assets</t>
  </si>
  <si>
    <t>(a)</t>
  </si>
  <si>
    <t>Cash and cash equivalents</t>
  </si>
  <si>
    <t>(b)</t>
  </si>
  <si>
    <t>Bank balances other than cash and cash equivalents</t>
  </si>
  <si>
    <t>Receivables</t>
  </si>
  <si>
    <t>(i)</t>
  </si>
  <si>
    <t>Trade receivables</t>
  </si>
  <si>
    <t>7</t>
  </si>
  <si>
    <t>Loans</t>
  </si>
  <si>
    <t>(c)</t>
  </si>
  <si>
    <t>Investments</t>
  </si>
  <si>
    <t>(d)</t>
  </si>
  <si>
    <t>Other financial assets</t>
  </si>
  <si>
    <t>Non-financial assets</t>
  </si>
  <si>
    <t>Current tax assets (net)</t>
  </si>
  <si>
    <t>Deferred tax assets (net)</t>
  </si>
  <si>
    <t>Property, plant and equipment</t>
  </si>
  <si>
    <t>Capital work-in-progress</t>
  </si>
  <si>
    <t>9</t>
  </si>
  <si>
    <t>Intangible assets under development</t>
  </si>
  <si>
    <t>(e)</t>
  </si>
  <si>
    <t>Other intangible assets</t>
  </si>
  <si>
    <t>(f)</t>
  </si>
  <si>
    <t>Other non-financial assets</t>
  </si>
  <si>
    <t>II.</t>
  </si>
  <si>
    <t>LIABILITIES AND EQUITY</t>
  </si>
  <si>
    <t>Financial liabilities</t>
  </si>
  <si>
    <t>Trade payables</t>
  </si>
  <si>
    <t>Micro, small and medium enterprises</t>
  </si>
  <si>
    <t>Others</t>
  </si>
  <si>
    <t>Debt securities</t>
  </si>
  <si>
    <t>Borrowings</t>
  </si>
  <si>
    <t>Other financial liabilities</t>
  </si>
  <si>
    <t>Non-financial liabilities</t>
  </si>
  <si>
    <t>Current tax liabilities (net)</t>
  </si>
  <si>
    <t>Provisions</t>
  </si>
  <si>
    <t>Other non-financial liabilities</t>
  </si>
  <si>
    <t xml:space="preserve">Equity </t>
  </si>
  <si>
    <t>Equity share capital</t>
  </si>
  <si>
    <t>Other equity</t>
  </si>
  <si>
    <t>Total liabilities and equity</t>
  </si>
  <si>
    <t>Material accounting policy information and notes to the financial statements</t>
  </si>
  <si>
    <t>1 to 43</t>
  </si>
  <si>
    <t>As per our report of even date attached</t>
  </si>
  <si>
    <t>Rs in Lacs</t>
  </si>
  <si>
    <t>* “Significant counterparty” is defined as a single counterparty or group of connected or affiliated counterparties accounting in aggregate for more than 1% of the NBFC-BL's total Liabilities</t>
  </si>
  <si>
    <t>As at March 31, 2026</t>
  </si>
  <si>
    <t>*"Total public funds" refers to the aggregate of  borrowings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</si>
</sst>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_(* \(#,##0\);_(* &quot;-&quot;_);_(@_)"/>
    <numFmt numFmtId="43" formatCode="_(* #,##0.00_);_(* \(#,##0.00\);_(* &quot;-&quot;??_);_(@_)"/>
    <numFmt numFmtId="164" formatCode="_ * #,##0.00_ ;_ * \-#,##0.00_ ;_ * &quot;-&quot;??_ ;_ @_ "/>
    <numFmt numFmtId="165" formatCode="[$-14009]dd/mm/yyyy;@"/>
    <numFmt numFmtId="166" formatCode="0."/>
    <numFmt numFmtId="167" formatCode="_-* #,##0_-;\-* #,##0_-;_-* &quot;-&quot;??_-;_-@_-"/>
    <numFmt numFmtId="168" formatCode="dd\ mmmm\ yyyy"/>
    <numFmt numFmtId="169" formatCode="_-* #,##0.00_-;\-* #,##0.00_-;_-* &quot;-&quot;??_-;_-@_-"/>
    <numFmt numFmtId="170" formatCode="_ * #,##0_ ;_ * \-#,##0_ ;_ * &quot;-&quot;??_ ;_ @_ "/>
    <numFmt numFmtId="172" formatCode="_(* #,##0_);_(* \(#,##0\);_(* &quot;-&quot;??_);_(@_)"/>
    <numFmt numFmtId="173" formatCode="."/>
    <numFmt numFmtId="174" formatCode="_(* #,##0.000_);_(* \(#,##0.000\);_(* &quot;-&quot;??_);_(@_)"/>
    <numFmt numFmtId="175" formatCode=";;"/>
  </numFmts>
  <fonts count="34">
    <font>
      <sz val="10"/>
      <color theme="1"/>
      <name val="Calibri"/>
      <family val="2"/>
      <scheme val="minor"/>
    </font>
    <font>
      <sz val="10"/>
      <name val="Arial"/>
      <family val="2"/>
    </font>
    <font>
      <b/>
      <sz val="18"/>
      <name val="Times New Roman"/>
      <family val="1"/>
    </font>
    <font>
      <b/>
      <sz val="12"/>
      <name val="Times New Roman"/>
      <family val="1"/>
    </font>
    <font>
      <sz val="12"/>
      <name val="Times New Roman"/>
      <family val="1"/>
    </font>
    <font>
      <sz val="11"/>
      <color theme="1"/>
      <name val="VodafoneRg"/>
      <family val="2"/>
    </font>
    <font>
      <b/>
      <sz val="14"/>
      <name val="Times New Roman"/>
      <family val="1"/>
    </font>
    <font>
      <i/>
      <sz val="11"/>
      <color theme="1"/>
      <name val="Times New Roman"/>
      <family val="1"/>
    </font>
    <font>
      <b/>
      <sz val="16"/>
      <name val="Times New Roman"/>
      <family val="1"/>
    </font>
    <font>
      <sz val="11.5"/>
      <name val="Times New Roman"/>
      <family val="1"/>
    </font>
    <font>
      <sz val="10"/>
      <name val="Times New Roman"/>
      <family val="1"/>
    </font>
    <font>
      <b/>
      <sz val="13"/>
      <name val="Times New Roman"/>
      <family val="1"/>
    </font>
    <font>
      <i/>
      <sz val="10"/>
      <name val="Times New Roman"/>
      <family val="1"/>
    </font>
    <font>
      <sz val="11"/>
      <name val="Times New Roman"/>
      <family val="1"/>
    </font>
    <font>
      <i/>
      <sz val="11"/>
      <name val="Times New Roman"/>
      <family val="1"/>
    </font>
    <font>
      <sz val="11"/>
      <name val="Arial"/>
      <family val="2"/>
    </font>
    <font>
      <sz val="10"/>
      <color theme="1"/>
      <name val="Calibri"/>
      <family val="2"/>
      <scheme val="minor"/>
    </font>
    <font>
      <sz val="10"/>
      <color rgb="FF000000"/>
      <name val="Times New Roman"/>
      <family val="1"/>
    </font>
    <font>
      <sz val="10"/>
      <color rgb="FF000000"/>
      <name val="Cambria"/>
      <family val="1"/>
      <scheme val="major"/>
    </font>
    <font>
      <b/>
      <sz val="10"/>
      <color rgb="FF000000"/>
      <name val="Cambria"/>
      <family val="1"/>
      <scheme val="major"/>
    </font>
    <font>
      <sz val="18"/>
      <name val="Times New Roman"/>
      <family val="1"/>
    </font>
    <font>
      <b/>
      <sz val="10"/>
      <name val="Times New Roman"/>
      <family val="1"/>
    </font>
    <font>
      <sz val="11"/>
      <color theme="1"/>
      <name val="Times New Roman"/>
      <family val="1"/>
    </font>
    <font>
      <i/>
      <sz val="12"/>
      <name val="Times New Roman"/>
      <family val="1"/>
    </font>
    <font>
      <b/>
      <sz val="11"/>
      <name val="Times New Roman"/>
      <family val="1"/>
    </font>
    <font>
      <sz val="11"/>
      <color theme="0"/>
      <name val="Times New Roman"/>
      <family val="1"/>
    </font>
    <font>
      <b/>
      <i/>
      <sz val="11"/>
      <name val="Times New Roman"/>
      <family val="1"/>
    </font>
    <font>
      <b/>
      <u/>
      <sz val="11"/>
      <name val="Times New Roman"/>
      <family val="1"/>
    </font>
    <font>
      <sz val="11"/>
      <color rgb="FF0000FF"/>
      <name val="Times New Roman"/>
      <family val="1"/>
    </font>
    <font>
      <sz val="11"/>
      <color rgb="FFFF0000"/>
      <name val="Times New Roman"/>
      <family val="1"/>
    </font>
    <font>
      <b/>
      <sz val="11"/>
      <color theme="1"/>
      <name val="Times New Roman"/>
      <family val="1"/>
    </font>
    <font>
      <b/>
      <sz val="8"/>
      <color theme="0"/>
      <name val="Times New Roman"/>
      <family val="1"/>
    </font>
    <font>
      <b/>
      <sz val="11"/>
      <color theme="0"/>
      <name val="Times New Roman"/>
      <family val="1"/>
    </font>
    <font>
      <i/>
      <sz val="11"/>
      <color theme="0"/>
      <name val="Times New Roman"/>
      <family val="1"/>
    </font>
  </fonts>
  <fills count="4">
    <fill>
      <patternFill patternType="none"/>
    </fill>
    <fill>
      <patternFill patternType="gray125"/>
    </fill>
    <fill>
      <patternFill patternType="solid">
        <fgColor theme="3" tint="0.79998168889431442"/>
        <bgColor indexed="64"/>
      </patternFill>
    </fill>
    <fill>
      <patternFill patternType="solid">
        <fgColor theme="2"/>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43" fontId="1" fillId="0" borderId="0" applyFont="0" applyFill="0" applyBorder="0" applyAlignment="0" applyProtection="0"/>
    <xf numFmtId="0" fontId="1" fillId="0" borderId="0"/>
    <xf numFmtId="0" fontId="1" fillId="0" borderId="0"/>
    <xf numFmtId="165" fontId="1" fillId="0" borderId="0" applyNumberFormat="0" applyFill="0" applyBorder="0" applyAlignment="0" applyProtection="0"/>
    <xf numFmtId="0" fontId="5" fillId="0" borderId="0"/>
    <xf numFmtId="0" fontId="1" fillId="0" borderId="0">
      <alignment vertical="top"/>
    </xf>
    <xf numFmtId="164"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9" fontId="16" fillId="0" borderId="0" applyFont="0" applyFill="0" applyBorder="0" applyAlignment="0" applyProtection="0"/>
    <xf numFmtId="0" fontId="17" fillId="0" borderId="0"/>
    <xf numFmtId="9" fontId="17" fillId="0" borderId="0" applyFont="0" applyFill="0" applyBorder="0" applyAlignment="0" applyProtection="0"/>
    <xf numFmtId="164" fontId="17" fillId="0" borderId="0" applyFont="0" applyFill="0" applyBorder="0" applyAlignment="0" applyProtection="0"/>
  </cellStyleXfs>
  <cellXfs count="181">
    <xf numFmtId="0" fontId="0" fillId="0" borderId="0" xfId="0"/>
    <xf numFmtId="0" fontId="2" fillId="0" borderId="0" xfId="2" applyFont="1" applyAlignment="1">
      <alignment vertical="top"/>
    </xf>
    <xf numFmtId="41" fontId="3" fillId="0" borderId="0" xfId="3" applyNumberFormat="1" applyFont="1" applyAlignment="1">
      <alignment horizontal="left"/>
    </xf>
    <xf numFmtId="165" fontId="1" fillId="0" borderId="0" xfId="4"/>
    <xf numFmtId="49" fontId="4" fillId="0" borderId="0" xfId="3" applyNumberFormat="1" applyFont="1"/>
    <xf numFmtId="0" fontId="6" fillId="0" borderId="0" xfId="5" applyFont="1" applyAlignment="1">
      <alignment horizontal="left" vertical="top"/>
    </xf>
    <xf numFmtId="0" fontId="7" fillId="0" borderId="0" xfId="6" applyFont="1" applyAlignment="1">
      <alignment horizontal="left" vertical="top"/>
    </xf>
    <xf numFmtId="165" fontId="4" fillId="0" borderId="0" xfId="3" applyNumberFormat="1" applyFont="1"/>
    <xf numFmtId="166" fontId="6" fillId="0" borderId="0" xfId="3" applyNumberFormat="1" applyFont="1" applyAlignment="1">
      <alignment horizontal="center" vertical="center"/>
    </xf>
    <xf numFmtId="49" fontId="10" fillId="0" borderId="0" xfId="3" applyNumberFormat="1" applyFont="1" applyAlignment="1">
      <alignment vertical="top" wrapText="1"/>
    </xf>
    <xf numFmtId="49" fontId="10" fillId="0" borderId="0" xfId="3" applyNumberFormat="1" applyFont="1" applyAlignment="1">
      <alignment horizontal="justify" vertical="justify" wrapText="1"/>
    </xf>
    <xf numFmtId="165" fontId="11" fillId="0" borderId="0" xfId="3" applyNumberFormat="1" applyFont="1" applyAlignment="1">
      <alignment horizontal="right"/>
    </xf>
    <xf numFmtId="49" fontId="11" fillId="0" borderId="0" xfId="3" applyNumberFormat="1" applyFont="1"/>
    <xf numFmtId="167" fontId="4" fillId="0" borderId="0" xfId="3" applyNumberFormat="1" applyFont="1" applyAlignment="1">
      <alignment vertical="top"/>
    </xf>
    <xf numFmtId="168" fontId="3" fillId="0" borderId="0" xfId="3" quotePrefix="1" applyNumberFormat="1" applyFont="1" applyAlignment="1">
      <alignment horizontal="right"/>
    </xf>
    <xf numFmtId="49" fontId="4" fillId="0" borderId="1" xfId="3" applyNumberFormat="1" applyFont="1" applyBorder="1"/>
    <xf numFmtId="167" fontId="4" fillId="0" borderId="1" xfId="3" applyNumberFormat="1" applyFont="1" applyBorder="1" applyAlignment="1">
      <alignment vertical="top"/>
    </xf>
    <xf numFmtId="168" fontId="3" fillId="0" borderId="1" xfId="3" quotePrefix="1" applyNumberFormat="1" applyFont="1" applyBorder="1" applyAlignment="1">
      <alignment horizontal="right"/>
    </xf>
    <xf numFmtId="0" fontId="3" fillId="0" borderId="0" xfId="7" applyNumberFormat="1" applyFont="1" applyFill="1" applyAlignment="1">
      <alignment horizontal="right"/>
    </xf>
    <xf numFmtId="10" fontId="3" fillId="0" borderId="0" xfId="8" applyNumberFormat="1" applyFont="1" applyFill="1" applyAlignment="1">
      <alignment horizontal="right"/>
    </xf>
    <xf numFmtId="164" fontId="3" fillId="0" borderId="0" xfId="7" applyFont="1" applyFill="1" applyAlignment="1">
      <alignment horizontal="right"/>
    </xf>
    <xf numFmtId="43" fontId="1" fillId="0" borderId="0" xfId="1"/>
    <xf numFmtId="165" fontId="12" fillId="0" borderId="0" xfId="4" applyFont="1" applyAlignment="1">
      <alignment horizontal="justify" vertical="justify" wrapText="1"/>
    </xf>
    <xf numFmtId="0" fontId="4" fillId="0" borderId="0" xfId="3" applyFont="1"/>
    <xf numFmtId="49" fontId="3" fillId="0" borderId="0" xfId="3" applyNumberFormat="1" applyFont="1"/>
    <xf numFmtId="168" fontId="3" fillId="0" borderId="0" xfId="3" quotePrefix="1" applyNumberFormat="1" applyFont="1" applyAlignment="1">
      <alignment horizontal="center"/>
    </xf>
    <xf numFmtId="168" fontId="3" fillId="0" borderId="1" xfId="3" quotePrefix="1" applyNumberFormat="1" applyFont="1" applyBorder="1" applyAlignment="1">
      <alignment horizontal="center" wrapText="1"/>
    </xf>
    <xf numFmtId="41" fontId="3" fillId="0" borderId="1" xfId="3" applyNumberFormat="1" applyFont="1" applyBorder="1" applyAlignment="1">
      <alignment horizontal="center" wrapText="1"/>
    </xf>
    <xf numFmtId="0" fontId="3" fillId="0" borderId="0" xfId="3" applyFont="1" applyAlignment="1">
      <alignment wrapText="1"/>
    </xf>
    <xf numFmtId="0" fontId="4" fillId="0" borderId="0" xfId="3" applyFont="1" applyAlignment="1">
      <alignment horizontal="left" wrapText="1" indent="1"/>
    </xf>
    <xf numFmtId="169" fontId="3" fillId="0" borderId="0" xfId="9" applyFont="1" applyFill="1" applyAlignment="1">
      <alignment horizontal="left"/>
    </xf>
    <xf numFmtId="165" fontId="1" fillId="0" borderId="0" xfId="4" applyAlignment="1">
      <alignment horizontal="right"/>
    </xf>
    <xf numFmtId="164" fontId="0" fillId="0" borderId="0" xfId="7" applyFont="1"/>
    <xf numFmtId="165" fontId="1" fillId="0" borderId="2" xfId="4" applyBorder="1"/>
    <xf numFmtId="164" fontId="0" fillId="0" borderId="2" xfId="7" applyFont="1" applyBorder="1"/>
    <xf numFmtId="43" fontId="1" fillId="0" borderId="0" xfId="1" quotePrefix="1"/>
    <xf numFmtId="165" fontId="13" fillId="0" borderId="0" xfId="4" applyFont="1"/>
    <xf numFmtId="165" fontId="15" fillId="0" borderId="0" xfId="4" applyFont="1"/>
    <xf numFmtId="165" fontId="13" fillId="0" borderId="0" xfId="4" applyFont="1" applyAlignment="1">
      <alignment horizontal="left" vertical="top" wrapText="1"/>
    </xf>
    <xf numFmtId="165" fontId="13" fillId="0" borderId="0" xfId="4" applyFont="1" applyAlignment="1">
      <alignment horizontal="center" vertical="top" wrapText="1"/>
    </xf>
    <xf numFmtId="165" fontId="12" fillId="0" borderId="0" xfId="4" applyFont="1" applyAlignment="1">
      <alignment horizontal="left" vertical="top" wrapText="1"/>
    </xf>
    <xf numFmtId="165" fontId="12" fillId="0" borderId="0" xfId="4" applyFont="1" applyAlignment="1">
      <alignment horizontal="left" vertical="justify" wrapText="1"/>
    </xf>
    <xf numFmtId="165" fontId="14" fillId="0" borderId="0" xfId="4" applyFont="1" applyAlignment="1">
      <alignment horizontal="left" vertical="justify"/>
    </xf>
    <xf numFmtId="165" fontId="14" fillId="0" borderId="0" xfId="4" applyFont="1" applyAlignment="1">
      <alignment horizontal="left" vertical="justify" wrapText="1"/>
    </xf>
    <xf numFmtId="165" fontId="13" fillId="0" borderId="0" xfId="4" applyFont="1" applyAlignment="1">
      <alignment horizontal="left" vertical="justify" wrapText="1"/>
    </xf>
    <xf numFmtId="165" fontId="13" fillId="0" borderId="0" xfId="4" applyFont="1" applyAlignment="1">
      <alignment horizontal="center" vertical="top"/>
    </xf>
    <xf numFmtId="49" fontId="8" fillId="0" borderId="0" xfId="3" applyNumberFormat="1" applyFont="1" applyAlignment="1">
      <alignment horizontal="center"/>
    </xf>
    <xf numFmtId="49" fontId="9" fillId="0" borderId="0" xfId="3" applyNumberFormat="1" applyFont="1" applyAlignment="1">
      <alignment horizontal="center" vertical="top" wrapText="1"/>
    </xf>
    <xf numFmtId="0" fontId="13" fillId="0" borderId="0" xfId="3" applyFont="1" applyAlignment="1">
      <alignment horizontal="left" vertical="top" wrapText="1"/>
    </xf>
    <xf numFmtId="168" fontId="3" fillId="0" borderId="1" xfId="3" quotePrefix="1" applyNumberFormat="1" applyFont="1" applyBorder="1" applyAlignment="1">
      <alignment horizontal="center"/>
    </xf>
    <xf numFmtId="0" fontId="18" fillId="0" borderId="0" xfId="11" applyFont="1" applyAlignment="1">
      <alignment horizontal="left" vertical="top"/>
    </xf>
    <xf numFmtId="15" fontId="19" fillId="2" borderId="0" xfId="11" applyNumberFormat="1" applyFont="1" applyFill="1" applyAlignment="1">
      <alignment horizontal="left" vertical="top"/>
    </xf>
    <xf numFmtId="0" fontId="19" fillId="2" borderId="0" xfId="11" applyFont="1" applyFill="1" applyAlignment="1">
      <alignment horizontal="left" vertical="top"/>
    </xf>
    <xf numFmtId="0" fontId="18" fillId="2" borderId="0" xfId="11" applyFont="1" applyFill="1" applyAlignment="1">
      <alignment horizontal="left" vertical="top"/>
    </xf>
    <xf numFmtId="0" fontId="19" fillId="0" borderId="0" xfId="11" quotePrefix="1" applyFont="1" applyAlignment="1">
      <alignment horizontal="left" vertical="top"/>
    </xf>
    <xf numFmtId="15" fontId="19" fillId="0" borderId="0" xfId="11" applyNumberFormat="1" applyFont="1" applyAlignment="1">
      <alignment horizontal="left" vertical="top"/>
    </xf>
    <xf numFmtId="0" fontId="19" fillId="0" borderId="0" xfId="11" applyFont="1" applyAlignment="1">
      <alignment horizontal="left" vertical="top"/>
    </xf>
    <xf numFmtId="0" fontId="19" fillId="3" borderId="0" xfId="11" applyFont="1" applyFill="1" applyAlignment="1">
      <alignment horizontal="center" vertical="top"/>
    </xf>
    <xf numFmtId="0" fontId="19" fillId="3" borderId="0" xfId="11" applyFont="1" applyFill="1" applyAlignment="1">
      <alignment horizontal="left" vertical="top"/>
    </xf>
    <xf numFmtId="10" fontId="19" fillId="0" borderId="0" xfId="12" applyNumberFormat="1" applyFont="1" applyAlignment="1">
      <alignment horizontal="center" vertical="top"/>
    </xf>
    <xf numFmtId="0" fontId="18" fillId="0" borderId="0" xfId="11" applyFont="1" applyAlignment="1">
      <alignment horizontal="center" vertical="top"/>
    </xf>
    <xf numFmtId="170" fontId="18" fillId="0" borderId="0" xfId="13" applyNumberFormat="1" applyFont="1" applyAlignment="1">
      <alignment horizontal="left" vertical="top"/>
    </xf>
    <xf numFmtId="10" fontId="18" fillId="0" borderId="0" xfId="11" applyNumberFormat="1" applyFont="1" applyAlignment="1">
      <alignment horizontal="center" vertical="top"/>
    </xf>
    <xf numFmtId="15" fontId="18" fillId="0" borderId="0" xfId="11" applyNumberFormat="1" applyFont="1" applyAlignment="1">
      <alignment horizontal="center" vertical="top"/>
    </xf>
    <xf numFmtId="170" fontId="18" fillId="0" borderId="0" xfId="11" applyNumberFormat="1" applyFont="1" applyAlignment="1">
      <alignment horizontal="left" vertical="top"/>
    </xf>
    <xf numFmtId="14" fontId="18" fillId="0" borderId="0" xfId="11" applyNumberFormat="1" applyFont="1" applyAlignment="1">
      <alignment horizontal="left" vertical="top"/>
    </xf>
    <xf numFmtId="164" fontId="18" fillId="0" borderId="0" xfId="13" applyFont="1" applyAlignment="1">
      <alignment horizontal="left" vertical="top"/>
    </xf>
    <xf numFmtId="10" fontId="18" fillId="0" borderId="0" xfId="12" applyNumberFormat="1" applyFont="1" applyAlignment="1">
      <alignment horizontal="center" vertical="top"/>
    </xf>
    <xf numFmtId="170" fontId="19" fillId="0" borderId="0" xfId="11" applyNumberFormat="1" applyFont="1" applyAlignment="1">
      <alignment horizontal="left" vertical="top"/>
    </xf>
    <xf numFmtId="43" fontId="18" fillId="0" borderId="0" xfId="11" applyNumberFormat="1" applyFont="1" applyAlignment="1">
      <alignment horizontal="left" vertical="top"/>
    </xf>
    <xf numFmtId="43" fontId="18" fillId="0" borderId="0" xfId="1" applyFont="1" applyAlignment="1">
      <alignment horizontal="left" vertical="top"/>
    </xf>
    <xf numFmtId="172" fontId="18" fillId="0" borderId="0" xfId="1" applyNumberFormat="1" applyFont="1" applyAlignment="1">
      <alignment horizontal="left" vertical="top"/>
    </xf>
    <xf numFmtId="0" fontId="2" fillId="0" borderId="0" xfId="2" applyFont="1" applyAlignment="1">
      <alignment horizontal="left" vertical="top"/>
    </xf>
    <xf numFmtId="0" fontId="20" fillId="0" borderId="0" xfId="2" applyFont="1" applyAlignment="1">
      <alignment horizontal="left" vertical="top"/>
    </xf>
    <xf numFmtId="43" fontId="20" fillId="0" borderId="0" xfId="1" applyFont="1" applyFill="1" applyAlignment="1">
      <alignment horizontal="left" vertical="top"/>
    </xf>
    <xf numFmtId="43" fontId="20" fillId="0" borderId="0" xfId="1" applyFont="1" applyAlignment="1">
      <alignment horizontal="left" vertical="top"/>
    </xf>
    <xf numFmtId="43" fontId="21" fillId="0" borderId="0" xfId="1" applyFont="1" applyAlignment="1">
      <alignment horizontal="center" vertical="top"/>
    </xf>
    <xf numFmtId="0" fontId="10" fillId="0" borderId="0" xfId="2" applyFont="1" applyAlignment="1">
      <alignment horizontal="justify" vertical="top" wrapText="1"/>
    </xf>
    <xf numFmtId="0" fontId="13" fillId="0" borderId="0" xfId="2" applyFont="1" applyAlignment="1">
      <alignment horizontal="justify" vertical="top"/>
    </xf>
    <xf numFmtId="0" fontId="13" fillId="0" borderId="0" xfId="2" applyFont="1" applyAlignment="1">
      <alignment horizontal="justify" vertical="top" wrapText="1"/>
    </xf>
    <xf numFmtId="43" fontId="13" fillId="0" borderId="0" xfId="1" applyFont="1" applyFill="1" applyAlignment="1">
      <alignment horizontal="justify" vertical="top" wrapText="1"/>
    </xf>
    <xf numFmtId="43" fontId="22" fillId="0" borderId="0" xfId="1" applyFont="1" applyAlignment="1">
      <alignment vertical="top"/>
    </xf>
    <xf numFmtId="0" fontId="22" fillId="0" borderId="0" xfId="6" applyFont="1">
      <alignment vertical="top"/>
    </xf>
    <xf numFmtId="0" fontId="6" fillId="0" borderId="0" xfId="2" applyFont="1" applyAlignment="1">
      <alignment vertical="top"/>
    </xf>
    <xf numFmtId="43" fontId="6" fillId="0" borderId="0" xfId="1" applyFont="1" applyFill="1" applyAlignment="1">
      <alignment vertical="top"/>
    </xf>
    <xf numFmtId="43" fontId="6" fillId="0" borderId="0" xfId="1" applyFont="1" applyAlignment="1">
      <alignment vertical="top"/>
    </xf>
    <xf numFmtId="0" fontId="23" fillId="0" borderId="0" xfId="2" applyFont="1" applyAlignment="1">
      <alignment horizontal="left" vertical="top"/>
    </xf>
    <xf numFmtId="0" fontId="13" fillId="0" borderId="0" xfId="2" applyFont="1" applyAlignment="1">
      <alignment horizontal="left" vertical="top"/>
    </xf>
    <xf numFmtId="43" fontId="13" fillId="0" borderId="0" xfId="1" applyFont="1" applyFill="1" applyAlignment="1">
      <alignment horizontal="left" vertical="top"/>
    </xf>
    <xf numFmtId="43" fontId="22" fillId="0" borderId="0" xfId="1" applyFont="1" applyAlignment="1">
      <alignment horizontal="center" vertical="top"/>
    </xf>
    <xf numFmtId="0" fontId="22" fillId="0" borderId="0" xfId="6" applyFont="1" applyAlignment="1">
      <alignment horizontal="center" vertical="top"/>
    </xf>
    <xf numFmtId="43" fontId="10" fillId="0" borderId="0" xfId="2" applyNumberFormat="1" applyFont="1" applyAlignment="1">
      <alignment horizontal="justify" vertical="top" wrapText="1"/>
    </xf>
    <xf numFmtId="0" fontId="14" fillId="0" borderId="0" xfId="6" applyFont="1" applyAlignment="1">
      <alignment horizontal="left" vertical="top"/>
    </xf>
    <xf numFmtId="43" fontId="24" fillId="0" borderId="0" xfId="1" applyFont="1" applyFill="1" applyAlignment="1">
      <alignment horizontal="center" vertical="top"/>
    </xf>
    <xf numFmtId="43" fontId="13" fillId="0" borderId="0" xfId="2" applyNumberFormat="1" applyFont="1" applyAlignment="1">
      <alignment horizontal="center"/>
    </xf>
    <xf numFmtId="172" fontId="25" fillId="0" borderId="0" xfId="1" quotePrefix="1" applyNumberFormat="1" applyFont="1" applyAlignment="1">
      <alignment horizontal="center" vertical="center" wrapText="1"/>
    </xf>
    <xf numFmtId="0" fontId="24" fillId="0" borderId="0" xfId="2" applyFont="1" applyAlignment="1">
      <alignment vertical="top"/>
    </xf>
    <xf numFmtId="0" fontId="26" fillId="0" borderId="0" xfId="2" applyFont="1" applyAlignment="1">
      <alignment horizontal="center" vertical="center"/>
    </xf>
    <xf numFmtId="43" fontId="24" fillId="0" borderId="0" xfId="1" applyFont="1" applyFill="1" applyAlignment="1">
      <alignment horizontal="center" vertical="center"/>
    </xf>
    <xf numFmtId="43" fontId="13" fillId="0" borderId="0" xfId="1" applyFont="1" applyAlignment="1">
      <alignment horizontal="center" vertical="center" wrapText="1"/>
    </xf>
    <xf numFmtId="172" fontId="13" fillId="0" borderId="0" xfId="1" applyNumberFormat="1" applyFont="1" applyBorder="1" applyAlignment="1">
      <alignment horizontal="center" vertical="center" wrapText="1"/>
    </xf>
    <xf numFmtId="43" fontId="24" fillId="0" borderId="1" xfId="1" quotePrefix="1" applyFont="1" applyFill="1" applyBorder="1" applyAlignment="1">
      <alignment horizontal="center" vertical="center" wrapText="1"/>
    </xf>
    <xf numFmtId="43" fontId="13" fillId="0" borderId="1" xfId="1" quotePrefix="1" applyFont="1" applyBorder="1" applyAlignment="1">
      <alignment horizontal="center" vertical="center" wrapText="1"/>
    </xf>
    <xf numFmtId="172" fontId="13" fillId="0" borderId="0" xfId="1" quotePrefix="1" applyNumberFormat="1" applyFont="1" applyBorder="1" applyAlignment="1">
      <alignment horizontal="center" vertical="center" wrapText="1"/>
    </xf>
    <xf numFmtId="0" fontId="24" fillId="0" borderId="0" xfId="1" applyNumberFormat="1" applyFont="1" applyAlignment="1">
      <alignment horizontal="right" vertical="top"/>
    </xf>
    <xf numFmtId="0" fontId="27" fillId="0" borderId="0" xfId="1" applyNumberFormat="1" applyFont="1" applyAlignment="1">
      <alignment horizontal="left" vertical="top"/>
    </xf>
    <xf numFmtId="0" fontId="24" fillId="0" borderId="0" xfId="1" applyNumberFormat="1" applyFont="1" applyAlignment="1">
      <alignment horizontal="left" vertical="top"/>
    </xf>
    <xf numFmtId="0" fontId="27" fillId="0" borderId="0" xfId="1" applyNumberFormat="1" applyFont="1" applyAlignment="1">
      <alignment vertical="top"/>
    </xf>
    <xf numFmtId="0" fontId="14" fillId="0" borderId="0" xfId="1" applyNumberFormat="1" applyFont="1" applyAlignment="1">
      <alignment horizontal="center" vertical="top"/>
    </xf>
    <xf numFmtId="43" fontId="14" fillId="0" borderId="0" xfId="1" applyFont="1" applyFill="1" applyAlignment="1">
      <alignment horizontal="center" vertical="top"/>
    </xf>
    <xf numFmtId="43" fontId="13" fillId="0" borderId="0" xfId="1" applyFont="1" applyAlignment="1">
      <alignment horizontal="center" vertical="top"/>
    </xf>
    <xf numFmtId="172" fontId="13" fillId="0" borderId="0" xfId="1" applyNumberFormat="1" applyFont="1" applyBorder="1" applyAlignment="1">
      <alignment horizontal="center" vertical="top"/>
    </xf>
    <xf numFmtId="43" fontId="10" fillId="0" borderId="0" xfId="1" applyFont="1" applyAlignment="1">
      <alignment horizontal="right" vertical="top" wrapText="1"/>
    </xf>
    <xf numFmtId="0" fontId="13" fillId="0" borderId="0" xfId="1" applyNumberFormat="1" applyFont="1" applyAlignment="1">
      <alignment horizontal="right" vertical="top"/>
    </xf>
    <xf numFmtId="173" fontId="24" fillId="0" borderId="0" xfId="1" applyNumberFormat="1" applyFont="1" applyAlignment="1">
      <alignment horizontal="right" vertical="top"/>
    </xf>
    <xf numFmtId="0" fontId="24" fillId="0" borderId="0" xfId="1" applyNumberFormat="1" applyFont="1" applyAlignment="1">
      <alignment vertical="top"/>
    </xf>
    <xf numFmtId="0" fontId="13" fillId="0" borderId="0" xfId="1" applyNumberFormat="1" applyFont="1" applyAlignment="1">
      <alignment horizontal="left" vertical="top"/>
    </xf>
    <xf numFmtId="0" fontId="7" fillId="0" borderId="0" xfId="1" applyNumberFormat="1" applyFont="1" applyAlignment="1">
      <alignment horizontal="center" vertical="top" wrapText="1"/>
    </xf>
    <xf numFmtId="43" fontId="13" fillId="0" borderId="0" xfId="1" applyFont="1" applyFill="1" applyAlignment="1">
      <alignment horizontal="center" vertical="top"/>
    </xf>
    <xf numFmtId="43" fontId="13" fillId="0" borderId="0" xfId="1" applyFont="1" applyFill="1" applyBorder="1" applyAlignment="1">
      <alignment horizontal="center" vertical="top"/>
    </xf>
    <xf numFmtId="43" fontId="28" fillId="0" borderId="0" xfId="1" applyFont="1" applyFill="1" applyBorder="1" applyAlignment="1">
      <alignment horizontal="center" vertical="top"/>
    </xf>
    <xf numFmtId="164" fontId="10" fillId="0" borderId="0" xfId="2" applyNumberFormat="1" applyFont="1" applyAlignment="1">
      <alignment horizontal="justify" vertical="top" wrapText="1"/>
    </xf>
    <xf numFmtId="43" fontId="24" fillId="0" borderId="3" xfId="1" applyFont="1" applyFill="1" applyBorder="1" applyAlignment="1">
      <alignment horizontal="justify" vertical="top" wrapText="1"/>
    </xf>
    <xf numFmtId="43" fontId="13" fillId="0" borderId="3" xfId="1" applyFont="1" applyFill="1" applyBorder="1" applyAlignment="1">
      <alignment horizontal="justify" vertical="top" wrapText="1"/>
    </xf>
    <xf numFmtId="43" fontId="13" fillId="0" borderId="0" xfId="1" applyFont="1" applyBorder="1" applyAlignment="1">
      <alignment horizontal="justify" vertical="top" wrapText="1"/>
    </xf>
    <xf numFmtId="0" fontId="13" fillId="0" borderId="0" xfId="1" applyNumberFormat="1" applyFont="1" applyAlignment="1">
      <alignment horizontal="center" vertical="top"/>
    </xf>
    <xf numFmtId="0" fontId="13" fillId="0" borderId="0" xfId="1" applyNumberFormat="1" applyFont="1" applyAlignment="1">
      <alignment vertical="top"/>
    </xf>
    <xf numFmtId="43" fontId="24" fillId="0" borderId="0" xfId="1" applyFont="1" applyFill="1" applyAlignment="1">
      <alignment horizontal="right" vertical="top"/>
    </xf>
    <xf numFmtId="43" fontId="13" fillId="0" borderId="0" xfId="1" applyFont="1" applyFill="1" applyAlignment="1">
      <alignment horizontal="right" vertical="top"/>
    </xf>
    <xf numFmtId="0" fontId="7" fillId="0" borderId="0" xfId="1" applyNumberFormat="1" applyFont="1" applyAlignment="1">
      <alignment horizontal="center" vertical="top"/>
    </xf>
    <xf numFmtId="43" fontId="29" fillId="0" borderId="0" xfId="1" applyFont="1" applyFill="1" applyBorder="1" applyAlignment="1">
      <alignment horizontal="center" vertical="top"/>
    </xf>
    <xf numFmtId="0" fontId="7" fillId="0" borderId="0" xfId="1" applyNumberFormat="1" applyFont="1" applyAlignment="1">
      <alignment horizontal="justify" vertical="top" wrapText="1"/>
    </xf>
    <xf numFmtId="43" fontId="24" fillId="0" borderId="4" xfId="1" applyFont="1" applyFill="1" applyBorder="1" applyAlignment="1">
      <alignment horizontal="justify" vertical="top" wrapText="1"/>
    </xf>
    <xf numFmtId="43" fontId="13" fillId="0" borderId="4" xfId="1" applyFont="1" applyFill="1" applyBorder="1" applyAlignment="1">
      <alignment horizontal="justify" vertical="top" wrapText="1"/>
    </xf>
    <xf numFmtId="43" fontId="13" fillId="0" borderId="0" xfId="2" applyNumberFormat="1" applyFont="1" applyAlignment="1">
      <alignment horizontal="justify" vertical="top"/>
    </xf>
    <xf numFmtId="43" fontId="13" fillId="0" borderId="0" xfId="1" applyFont="1" applyBorder="1" applyAlignment="1">
      <alignment horizontal="center" vertical="top"/>
    </xf>
    <xf numFmtId="43" fontId="10" fillId="0" borderId="0" xfId="1" applyFont="1" applyFill="1" applyAlignment="1">
      <alignment horizontal="justify" vertical="top" wrapText="1"/>
    </xf>
    <xf numFmtId="43" fontId="10" fillId="0" borderId="0" xfId="1" applyFont="1" applyAlignment="1">
      <alignment horizontal="justify" vertical="top" wrapText="1"/>
    </xf>
    <xf numFmtId="43" fontId="10" fillId="0" borderId="0" xfId="1" applyFont="1" applyBorder="1" applyAlignment="1">
      <alignment horizontal="justify" vertical="top" wrapText="1"/>
    </xf>
    <xf numFmtId="0" fontId="13" fillId="0" borderId="0" xfId="1" applyNumberFormat="1" applyFont="1" applyAlignment="1">
      <alignment horizontal="left" vertical="top" indent="1"/>
    </xf>
    <xf numFmtId="0" fontId="13" fillId="0" borderId="0" xfId="1" applyNumberFormat="1" applyFont="1" applyAlignment="1">
      <alignment horizontal="left" vertical="top" wrapText="1" indent="1"/>
    </xf>
    <xf numFmtId="43" fontId="13" fillId="0" borderId="0" xfId="1" applyFont="1" applyFill="1" applyAlignment="1">
      <alignment horizontal="center" vertical="center"/>
    </xf>
    <xf numFmtId="0" fontId="22" fillId="0" borderId="0" xfId="1" applyNumberFormat="1" applyFont="1" applyAlignment="1">
      <alignment vertical="top"/>
    </xf>
    <xf numFmtId="43" fontId="13" fillId="0" borderId="3" xfId="1" applyFont="1" applyBorder="1" applyAlignment="1">
      <alignment horizontal="justify" vertical="top" wrapText="1"/>
    </xf>
    <xf numFmtId="0" fontId="30" fillId="0" borderId="0" xfId="1" applyNumberFormat="1" applyFont="1" applyAlignment="1">
      <alignment vertical="top"/>
    </xf>
    <xf numFmtId="43" fontId="24" fillId="0" borderId="3" xfId="1" applyFont="1" applyFill="1" applyBorder="1" applyAlignment="1">
      <alignment horizontal="center" vertical="top"/>
    </xf>
    <xf numFmtId="43" fontId="13" fillId="0" borderId="3" xfId="1" applyFont="1" applyBorder="1" applyAlignment="1">
      <alignment horizontal="center" vertical="top"/>
    </xf>
    <xf numFmtId="43" fontId="13" fillId="0" borderId="4" xfId="1" applyFont="1" applyBorder="1" applyAlignment="1">
      <alignment horizontal="justify" vertical="top" wrapText="1"/>
    </xf>
    <xf numFmtId="174" fontId="31" fillId="0" borderId="5" xfId="2" applyNumberFormat="1" applyFont="1" applyBorder="1" applyAlignment="1">
      <alignment horizontal="justify" vertical="top" wrapText="1"/>
    </xf>
    <xf numFmtId="43" fontId="24" fillId="0" borderId="0" xfId="1" applyFont="1" applyFill="1" applyBorder="1" applyAlignment="1">
      <alignment horizontal="center" vertical="top"/>
    </xf>
    <xf numFmtId="43" fontId="32" fillId="0" borderId="0" xfId="1" applyFont="1" applyBorder="1" applyAlignment="1">
      <alignment horizontal="center" vertical="top"/>
    </xf>
    <xf numFmtId="0" fontId="13" fillId="0" borderId="0" xfId="2" applyFont="1" applyAlignment="1">
      <alignment vertical="center"/>
    </xf>
    <xf numFmtId="43" fontId="10" fillId="0" borderId="0" xfId="1" applyFont="1" applyFill="1" applyAlignment="1">
      <alignment horizontal="right" vertical="top" wrapText="1"/>
    </xf>
    <xf numFmtId="0" fontId="13" fillId="0" borderId="0" xfId="2" applyFont="1" applyAlignment="1">
      <alignment horizontal="center" vertical="top"/>
    </xf>
    <xf numFmtId="0" fontId="24" fillId="0" borderId="0" xfId="2" applyFont="1"/>
    <xf numFmtId="0" fontId="13" fillId="0" borderId="0" xfId="1" applyNumberFormat="1" applyFont="1" applyAlignment="1">
      <alignment horizontal="right" vertical="top" wrapText="1"/>
    </xf>
    <xf numFmtId="43" fontId="24" fillId="0" borderId="0" xfId="1" applyFont="1" applyAlignment="1">
      <alignment horizontal="right" vertical="top"/>
    </xf>
    <xf numFmtId="0" fontId="14" fillId="0" borderId="0" xfId="2" applyFont="1"/>
    <xf numFmtId="0" fontId="13" fillId="0" borderId="0" xfId="2" applyFont="1"/>
    <xf numFmtId="43" fontId="13" fillId="0" borderId="0" xfId="1" applyFont="1" applyAlignment="1">
      <alignment horizontal="right" vertical="top"/>
    </xf>
    <xf numFmtId="0" fontId="24" fillId="0" borderId="0" xfId="2" applyFont="1" applyAlignment="1">
      <alignment horizontal="center" vertical="top"/>
    </xf>
    <xf numFmtId="175" fontId="24" fillId="0" borderId="0" xfId="2" applyNumberFormat="1" applyFont="1"/>
    <xf numFmtId="0" fontId="24" fillId="0" borderId="0" xfId="2" applyFont="1" applyAlignment="1">
      <alignment horizontal="left" vertical="top"/>
    </xf>
    <xf numFmtId="175" fontId="14" fillId="0" borderId="0" xfId="2" applyNumberFormat="1" applyFont="1"/>
    <xf numFmtId="0" fontId="14" fillId="0" borderId="0" xfId="2" applyFont="1" applyAlignment="1">
      <alignment horizontal="left" vertical="top"/>
    </xf>
    <xf numFmtId="43" fontId="14" fillId="0" borderId="0" xfId="1" applyFont="1" applyAlignment="1">
      <alignment horizontal="right" vertical="top"/>
    </xf>
    <xf numFmtId="175" fontId="13" fillId="0" borderId="0" xfId="2" applyNumberFormat="1" applyFont="1"/>
    <xf numFmtId="0" fontId="10" fillId="0" borderId="0" xfId="1" applyNumberFormat="1" applyFont="1" applyAlignment="1">
      <alignment horizontal="right" vertical="top" wrapText="1"/>
    </xf>
    <xf numFmtId="0" fontId="13" fillId="0" borderId="0" xfId="2" applyFont="1" applyAlignment="1">
      <alignment vertical="top"/>
    </xf>
    <xf numFmtId="43" fontId="32" fillId="0" borderId="0" xfId="1" applyFont="1" applyAlignment="1">
      <alignment horizontal="right" vertical="top"/>
    </xf>
    <xf numFmtId="43" fontId="33" fillId="0" borderId="0" xfId="1" applyFont="1" applyAlignment="1">
      <alignment horizontal="right" vertical="top"/>
    </xf>
    <xf numFmtId="0" fontId="13" fillId="0" borderId="0" xfId="2" quotePrefix="1" applyFont="1" applyAlignment="1">
      <alignment vertical="top"/>
    </xf>
    <xf numFmtId="43" fontId="14" fillId="0" borderId="0" xfId="1" applyFont="1" applyFill="1" applyAlignment="1">
      <alignment horizontal="right" vertical="top"/>
    </xf>
    <xf numFmtId="43" fontId="25" fillId="0" borderId="0" xfId="2" applyNumberFormat="1" applyFont="1" applyAlignment="1">
      <alignment horizontal="right" vertical="top"/>
    </xf>
    <xf numFmtId="43" fontId="13" fillId="0" borderId="0" xfId="1" applyFont="1" applyFill="1" applyAlignment="1">
      <alignment horizontal="right" vertical="top" wrapText="1"/>
    </xf>
    <xf numFmtId="172" fontId="10" fillId="0" borderId="0" xfId="1" applyNumberFormat="1" applyFont="1" applyAlignment="1">
      <alignment horizontal="justify" vertical="top" wrapText="1"/>
    </xf>
    <xf numFmtId="172" fontId="10" fillId="0" borderId="0" xfId="1" applyNumberFormat="1" applyFont="1" applyAlignment="1">
      <alignment horizontal="justify" vertical="top" wrapText="1"/>
    </xf>
    <xf numFmtId="172" fontId="13" fillId="0" borderId="0" xfId="1" applyNumberFormat="1" applyFont="1" applyAlignment="1">
      <alignment horizontal="justify" vertical="top" wrapText="1"/>
    </xf>
    <xf numFmtId="0" fontId="13" fillId="0" borderId="0" xfId="1" applyNumberFormat="1" applyFont="1" applyAlignment="1">
      <alignment horizontal="justify" vertical="top" wrapText="1"/>
    </xf>
    <xf numFmtId="43" fontId="13" fillId="0" borderId="0" xfId="1" applyFont="1" applyAlignment="1">
      <alignment horizontal="justify" vertical="top" wrapText="1"/>
    </xf>
    <xf numFmtId="9" fontId="18" fillId="0" borderId="0" xfId="10" applyFont="1" applyAlignment="1">
      <alignment horizontal="right" vertical="top"/>
    </xf>
  </cellXfs>
  <cellStyles count="14">
    <cellStyle name="Comma" xfId="1" builtinId="3"/>
    <cellStyle name="Comma 15 2 2" xfId="9" xr:uid="{63AD1763-E02A-4CE0-9C01-65AD7ECFD7FE}"/>
    <cellStyle name="Comma 2" xfId="13" xr:uid="{17BA583C-0CD4-4C17-80B4-732D3CC37AC3}"/>
    <cellStyle name="Comma 31 5" xfId="7" xr:uid="{5075345F-7F8A-4EA5-9D81-A8720AAB3D31}"/>
    <cellStyle name="Normal" xfId="0" builtinId="0"/>
    <cellStyle name="Normal 10 2 3 2" xfId="2" xr:uid="{4839FF06-AAEA-4089-9FBA-EE75975DFB13}"/>
    <cellStyle name="Normal 12 2" xfId="5" xr:uid="{304F3BE5-2346-44DE-9CA7-1F3F00EBE44E}"/>
    <cellStyle name="Normal 2" xfId="11" xr:uid="{4154DD5E-601F-42B5-8C40-06BA7FDECEBD}"/>
    <cellStyle name="Normal 213" xfId="3" xr:uid="{1C97AA05-2B5A-4FA2-81A1-68036C751398}"/>
    <cellStyle name="Normal 6 19 2" xfId="6" xr:uid="{EFDD66F6-748B-4CE6-88E6-DAA76CD63B7B}"/>
    <cellStyle name="Normal 74" xfId="4" xr:uid="{D3659D54-9DB5-431E-A6C6-EC0847CC405E}"/>
    <cellStyle name="Percent" xfId="10" builtinId="5"/>
    <cellStyle name="Percent 10 4" xfId="8" xr:uid="{83B7CCDB-1092-43FF-AE06-D471467F64E6}"/>
    <cellStyle name="Percent 2" xfId="12" xr:uid="{F5BB5A75-A729-4409-B84D-2AF208A750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A:\3.%20Audit\2025\March%2025\ASKFH\FS\ASKFH%20Financials%20Mar-25%20(Rs.%20Lacs).xlsx" TargetMode="External"/><Relationship Id="rId1" Type="http://schemas.openxmlformats.org/officeDocument/2006/relationships/externalLinkPath" Target="file:///A:\3.%20Audit\2025\March%2025\ASKFH\FS\ASKFH%20Financials%20Mar-25%20(Rs.%20Lac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A:\3.%20Audit\2026\Jun%2025\ASKFH\FS\ASKFH%20Financials%20June-25%20(Rs.%20Lacs).xlsx" TargetMode="External"/><Relationship Id="rId1" Type="http://schemas.openxmlformats.org/officeDocument/2006/relationships/externalLinkPath" Target="file:///A:\3.%20Audit\2026\Jun%2025\ASKFH\FS\ASKFH%20Financials%20June-25%20(Rs.%20Lac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A:\3.%20Audit\2026\Mar%2026\ASK%20FH\FS\ASKFH%20Financials%20Mar-26%20(Rs.%20Lacs).xlsx" TargetMode="External"/><Relationship Id="rId1" Type="http://schemas.openxmlformats.org/officeDocument/2006/relationships/externalLinkPath" Target="file:///A:\3.%20Audit\2026\Mar%2026\ASK%20FH\FS\ASKFH%20Financials%20Mar-26%20(Rs.%20La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BFC BSheet"/>
      <sheetName val="NBFC P&amp;L"/>
      <sheetName val="NBFC CF"/>
      <sheetName val="Cash flow workings"/>
      <sheetName val="OCI"/>
      <sheetName val="Sch 1-3"/>
      <sheetName val="Con-Notes"/>
      <sheetName val="SCH-3-4"/>
      <sheetName val="Sch 4B Loan"/>
      <sheetName val="SCH-5 Inv"/>
      <sheetName val="SCH-5A Inv break up"/>
      <sheetName val="SCH-6-7"/>
      <sheetName val="SCH8 PPE"/>
      <sheetName val="SCH9 Intangible"/>
      <sheetName val="SCH-10"/>
      <sheetName val="SCH-10 -18"/>
      <sheetName val="Sch 15 TP ageing"/>
      <sheetName val="SCH-17 Sh cap"/>
      <sheetName val="SCH-19 -26 P&amp;L"/>
      <sheetName val="SCH-32 Emp benefits"/>
      <sheetName val="SCH 29 - CSR"/>
      <sheetName val="Notes-II"/>
      <sheetName val="SCH4 RPT-I"/>
      <sheetName val="SCH4 RPT-I-old"/>
      <sheetName val="SCH4 RPT-II"/>
      <sheetName val="SCH-33 LEASES"/>
      <sheetName val="SCH-34 Maturity ALM"/>
      <sheetName val="SCH-25 Capital Disc"/>
      <sheetName val="SCH-36 Fair Value"/>
      <sheetName val="SCH-35 Risk Mgmt - I"/>
      <sheetName val="SCH-35 Risk Mgmt - II"/>
      <sheetName val="SCH-35 Risk Mgmt - III"/>
      <sheetName val="SCH-36 Risk"/>
      <sheetName val="SCH-35 Risk Mgmt - IV"/>
      <sheetName val="SCH-36 Liquidity risk"/>
      <sheetName val="SCH-38 Regulatory"/>
      <sheetName val="SCH-38 Regulatory II"/>
      <sheetName val="SCH-38 Regulatory III"/>
      <sheetName val="SCH-38 Regulatory IV"/>
      <sheetName val="SCH-38 Regulatory V"/>
      <sheetName val="NBFC"/>
      <sheetName val="NBFC1"/>
      <sheetName val="Note 36-37"/>
      <sheetName val="Sheet1"/>
      <sheetName val="BSheet"/>
      <sheetName val="P&amp;L"/>
      <sheetName val="Cashflow"/>
      <sheetName val="SCH3 PPE"/>
      <sheetName val="SCH4 Intangible"/>
      <sheetName val="SCH-5 Investment"/>
      <sheetName val="SCH-6 -9"/>
      <sheetName val="SCH-10 Sh cap"/>
      <sheetName val="SCH-11 -16"/>
      <sheetName val="SCH-14 Def Tax"/>
      <sheetName val="SCH-19 -23"/>
      <sheetName val="SCH-23Tax_A"/>
      <sheetName val="SCH-24 EPS"/>
      <sheetName val="SCH-26 Fair Value"/>
      <sheetName val="SCH-24 Credit risk"/>
      <sheetName val="SCH-24 Liquidity risk"/>
      <sheetName val="ITR"/>
      <sheetName val="Depr Annx"/>
      <sheetName val="Dep App to Annx"/>
      <sheetName val="Ann II"/>
      <sheetName val="Int 234"/>
      <sheetName val="14A"/>
      <sheetName val="Deferred Tax"/>
      <sheetName val="Groupings"/>
      <sheetName val="Manual Entries"/>
      <sheetName val="ECL working"/>
      <sheetName val="Sept'24 TB"/>
      <sheetName val="Mar'24 TB"/>
      <sheetName val="QAA_Sample_Data_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
          <cell r="A8" t="str">
            <v>(All amounts in Lacs)</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B1" t="str">
            <v>ASK Financial Holdings Private Limited</v>
          </cell>
        </row>
        <row r="3">
          <cell r="B3" t="str">
            <v>Notes to financial statements for the year ended March 31, 2025</v>
          </cell>
        </row>
        <row r="5">
          <cell r="B5" t="str">
            <v>(All amounts in Lacs)</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ow r="1">
          <cell r="A1" t="str">
            <v>ASK Financial Holdings Private Limited</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BFC BSheet"/>
      <sheetName val="NBFC P&amp;L"/>
      <sheetName val="NBFC CF"/>
      <sheetName val="Cash flow workings"/>
      <sheetName val="OCI"/>
      <sheetName val="Sch 1-3"/>
      <sheetName val="Con-Notes"/>
      <sheetName val="SCH-3-4"/>
      <sheetName val="Sch 4B Loan"/>
      <sheetName val="SCH-5 Inv"/>
      <sheetName val="SCH-5A Inv break up"/>
      <sheetName val="SCH-6-7"/>
      <sheetName val="SCH8 PPE"/>
      <sheetName val="SCH9 Intangible"/>
      <sheetName val="SCH-10"/>
      <sheetName val="SCH-10 -18"/>
      <sheetName val="Sch 15 TP ageing"/>
      <sheetName val="SCH-17 Sh cap"/>
      <sheetName val="SCH-19 -26 P&amp;L"/>
      <sheetName val="SCH-32 Emp benefits"/>
      <sheetName val="SCH 29 - CSR"/>
      <sheetName val="Notes-II"/>
      <sheetName val="SCH4 RPT-I"/>
      <sheetName val="SCH4 RPT-I-old"/>
      <sheetName val="SCH4 RPT-II"/>
      <sheetName val="SCH-33 LEASES"/>
      <sheetName val="SCH-34 Maturity ALM"/>
      <sheetName val="SCH-25 Capital Disc"/>
      <sheetName val="SCH-36 Fair Value"/>
      <sheetName val="SCH-35 Risk Mgmt - I"/>
      <sheetName val="SCH-35 Risk Mgmt - II"/>
      <sheetName val="SCH-35 Risk Mgmt - III"/>
      <sheetName val="SCH-36 Risk"/>
      <sheetName val="SCH-35 Risk Mgmt - IV"/>
      <sheetName val="SCH-36 Liquidity risk"/>
      <sheetName val="SCH-38 Regulatory"/>
      <sheetName val="SCH-38 Regulatory II"/>
      <sheetName val="SCH-38 Regulatory III"/>
      <sheetName val="SCH-38 Regulatory IV"/>
      <sheetName val="SCH-38 Regulatory V"/>
      <sheetName val="NBFC"/>
      <sheetName val="NBFC1"/>
      <sheetName val="Note 36-37"/>
      <sheetName val="Sheet1"/>
      <sheetName val="BSheet"/>
      <sheetName val="P&amp;L"/>
      <sheetName val="Cashflow"/>
      <sheetName val="SCH3 PPE"/>
      <sheetName val="SCH4 Intangible"/>
      <sheetName val="SCH-5 Investment"/>
      <sheetName val="SCH-6 -9"/>
      <sheetName val="SCH-10 Sh cap"/>
      <sheetName val="SCH-11 -16"/>
      <sheetName val="SCH-14 Def Tax"/>
      <sheetName val="SCH-19 -23"/>
      <sheetName val="SCH-26 Fair Value"/>
      <sheetName val="SCH-24 Liquidity risk"/>
      <sheetName val="ITR"/>
      <sheetName val="Depr Annx"/>
      <sheetName val="Dep App to Annx"/>
      <sheetName val="Deferred Tax"/>
      <sheetName val="Groupings"/>
      <sheetName val="Manual Entries"/>
      <sheetName val="ECL working"/>
      <sheetName val="Mar26"/>
      <sheetName val="Mar25"/>
      <sheetName val="QAA_Sample_Data_WorkSheet"/>
    </sheetNames>
    <sheetDataSet>
      <sheetData sheetId="0">
        <row r="31">
          <cell r="H31">
            <v>65650.38</v>
          </cell>
        </row>
        <row r="38">
          <cell r="H38">
            <v>4355.01</v>
          </cell>
        </row>
        <row r="39">
          <cell r="H39">
            <v>10.43</v>
          </cell>
        </row>
        <row r="42">
          <cell r="H42">
            <v>4998.2100000000009</v>
          </cell>
        </row>
        <row r="50">
          <cell r="H50">
            <v>455.76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sheet"/>
      <sheetName val="NBFC BSheet"/>
      <sheetName val="NBFC P&amp;L"/>
      <sheetName val="NBFC CF"/>
      <sheetName val="OCI"/>
      <sheetName val="Changes in Liab"/>
      <sheetName val="Con-Notes"/>
      <sheetName val="SCH 1-3"/>
      <sheetName val="SCH-3-4"/>
      <sheetName val="Sch 4B Loan"/>
      <sheetName val="SCH-5A Inv break up"/>
      <sheetName val="SCH-6-7"/>
      <sheetName val="SCH8 PPE"/>
      <sheetName val="SCH9 Intangible"/>
      <sheetName val="SCH-10 -18"/>
      <sheetName val="Sch 15 TP ageing"/>
      <sheetName val="SCH-17 Sh cap"/>
      <sheetName val="SCH-19 -26 P&amp;L"/>
      <sheetName val="SCH-32 Emp benefits"/>
      <sheetName val="SCH 29 - CSR"/>
      <sheetName val="Notes-II"/>
      <sheetName val="SCH4 RPT-I"/>
      <sheetName val="SCH4 RPT-II"/>
      <sheetName val="SCH-33 LEASES"/>
      <sheetName val="SCH-34 Maturity ALM"/>
      <sheetName val="SCH-25 Capital Disc"/>
      <sheetName val="SCH-36 Fair Value"/>
      <sheetName val="SCH-35 Risk Mgmt - I"/>
      <sheetName val="SCH-35 Risk Mgmt - II"/>
      <sheetName val="SCH-35 Risk Mgmt - III"/>
      <sheetName val="SCH-35 Risk Mgmt - IV"/>
      <sheetName val="SCH-10"/>
      <sheetName val="SCH4 RPT-I-old"/>
      <sheetName val="SCH-36 Risk"/>
      <sheetName val="SCH-36 Liquidity risk"/>
      <sheetName val="SCH-38 Regulatory"/>
      <sheetName val="SCH-38 Regulatory II"/>
      <sheetName val="SCH-38 Regulatory III"/>
      <sheetName val="SCH-38 Regulatory IV"/>
      <sheetName val="SCH-38 Regulatory V"/>
      <sheetName val="NBFC"/>
      <sheetName val="NBFC1"/>
      <sheetName val="Note 36-37"/>
      <sheetName val="Cash flow workings"/>
      <sheetName val="SCH-5 Inv"/>
      <sheetName val="CSR Working"/>
      <sheetName val="BSheet"/>
      <sheetName val="P&amp;L"/>
      <sheetName val="Cashflow"/>
      <sheetName val="SCH3 PPE"/>
      <sheetName val="SCH4 Intangible"/>
      <sheetName val="SCH-5 Investment"/>
      <sheetName val="SCH-6 -9"/>
      <sheetName val="SCH-10 Sh cap"/>
      <sheetName val="SCH-11 -16"/>
      <sheetName val="SCH-14 Def Tax"/>
      <sheetName val="SCH-19 -23"/>
      <sheetName val="SCH-26 Fair Value"/>
      <sheetName val="SCH-24 Liquidity risk"/>
      <sheetName val="ITR"/>
      <sheetName val="Depr Annx"/>
      <sheetName val="Dep App to Annx"/>
      <sheetName val="Deferred Tax"/>
      <sheetName val="Manual Entries"/>
      <sheetName val="Sheet2"/>
      <sheetName val="Groupings"/>
      <sheetName val="ECL working"/>
      <sheetName val="Mar26"/>
      <sheetName val="Mar25"/>
      <sheetName val="QAA_Sample_Data_WorkSheet"/>
    </sheetNames>
    <sheetDataSet>
      <sheetData sheetId="0">
        <row r="2">
          <cell r="C2" t="str">
            <v>ASK Financial Holdings Private Limited</v>
          </cell>
        </row>
        <row r="6">
          <cell r="C6" t="str">
            <v>March 31, 2026</v>
          </cell>
        </row>
        <row r="7">
          <cell r="D7" t="str">
            <v>March 31, 2025</v>
          </cell>
        </row>
        <row r="9">
          <cell r="C9" t="str">
            <v>Balance Sheet as at March 31, 2026</v>
          </cell>
        </row>
        <row r="28">
          <cell r="C28" t="str">
            <v>For Suresh Surana &amp; Associates LLP</v>
          </cell>
          <cell r="E28" t="str">
            <v>For and on behalf of the Board of Directors of</v>
          </cell>
        </row>
        <row r="29">
          <cell r="C29" t="str">
            <v>Chartered Accountants</v>
          </cell>
          <cell r="E29" t="str">
            <v>ASK Financial Holdings Private Limited</v>
          </cell>
        </row>
        <row r="30">
          <cell r="C30" t="str">
            <v>Firm's Registration No: 121750W/W100010</v>
          </cell>
          <cell r="E30" t="str">
            <v>CIN No: U74999MH2010PTC199927</v>
          </cell>
        </row>
        <row r="34">
          <cell r="C34" t="str">
            <v>Ramesh Gupta</v>
          </cell>
          <cell r="E34" t="str">
            <v>Dhiren Mehta</v>
          </cell>
          <cell r="F34" t="str">
            <v>Sameer Koticha</v>
          </cell>
        </row>
        <row r="35">
          <cell r="C35" t="str">
            <v>Partner</v>
          </cell>
          <cell r="E35" t="str">
            <v>Managing Director &amp; CEO</v>
          </cell>
          <cell r="F35" t="str">
            <v>Chairman</v>
          </cell>
        </row>
        <row r="36">
          <cell r="C36" t="str">
            <v>Membership No:102306</v>
          </cell>
          <cell r="E36" t="str">
            <v>DIN : 00003537</v>
          </cell>
          <cell r="F36" t="str">
            <v xml:space="preserve">DIN: 00075145 </v>
          </cell>
        </row>
        <row r="39">
          <cell r="E39" t="str">
            <v>Jagdish Thadani</v>
          </cell>
          <cell r="F39" t="str">
            <v>Jayni Shah</v>
          </cell>
        </row>
        <row r="40">
          <cell r="E40" t="str">
            <v>Chief Financial Officer</v>
          </cell>
          <cell r="F40" t="str">
            <v>Company Secretary</v>
          </cell>
        </row>
        <row r="41">
          <cell r="E41" t="str">
            <v>Mumbai, May 12, 2026</v>
          </cell>
          <cell r="F41" t="str">
            <v>Membership No: A76069</v>
          </cell>
        </row>
      </sheetData>
      <sheetData sheetId="1"/>
      <sheetData sheetId="2"/>
      <sheetData sheetId="3"/>
      <sheetData sheetId="4"/>
      <sheetData sheetId="5"/>
      <sheetData sheetId="6"/>
      <sheetData sheetId="7"/>
      <sheetData sheetId="8">
        <row r="7">
          <cell r="A7">
            <v>4</v>
          </cell>
        </row>
        <row r="12">
          <cell r="E12">
            <v>7874.42</v>
          </cell>
          <cell r="F12">
            <v>1582.6340192</v>
          </cell>
        </row>
        <row r="14">
          <cell r="A14">
            <v>5</v>
          </cell>
        </row>
        <row r="24">
          <cell r="E24">
            <v>10825.49</v>
          </cell>
          <cell r="F24">
            <v>15823.228910899999</v>
          </cell>
        </row>
      </sheetData>
      <sheetData sheetId="9"/>
      <sheetData sheetId="10">
        <row r="131">
          <cell r="E131">
            <v>51446.240986617995</v>
          </cell>
          <cell r="F131">
            <v>51273.356343700005</v>
          </cell>
        </row>
      </sheetData>
      <sheetData sheetId="11">
        <row r="19">
          <cell r="A19">
            <v>7</v>
          </cell>
        </row>
        <row r="25">
          <cell r="E25">
            <v>99.78</v>
          </cell>
          <cell r="F25">
            <v>2055.8887949</v>
          </cell>
        </row>
        <row r="29">
          <cell r="A29">
            <v>8</v>
          </cell>
        </row>
        <row r="33">
          <cell r="E33">
            <v>54.53</v>
          </cell>
          <cell r="F33">
            <v>54.533610099999805</v>
          </cell>
        </row>
        <row r="38">
          <cell r="A38">
            <v>9</v>
          </cell>
        </row>
        <row r="54">
          <cell r="E54">
            <v>361.21</v>
          </cell>
          <cell r="F54">
            <v>374.91999999999996</v>
          </cell>
        </row>
      </sheetData>
      <sheetData sheetId="12">
        <row r="7">
          <cell r="A7">
            <v>10</v>
          </cell>
        </row>
        <row r="41">
          <cell r="H41">
            <v>10.290000000000012</v>
          </cell>
          <cell r="I41">
            <v>9.5600000000000058</v>
          </cell>
        </row>
        <row r="42">
          <cell r="H42">
            <v>0</v>
          </cell>
          <cell r="I42">
            <v>0</v>
          </cell>
        </row>
      </sheetData>
      <sheetData sheetId="13">
        <row r="7">
          <cell r="A7">
            <v>11</v>
          </cell>
        </row>
        <row r="43">
          <cell r="F43">
            <v>16.960000000000008</v>
          </cell>
          <cell r="G43">
            <v>7.0900000000000034</v>
          </cell>
        </row>
        <row r="44">
          <cell r="F44">
            <v>0</v>
          </cell>
          <cell r="G44">
            <v>39.299999999999997</v>
          </cell>
        </row>
      </sheetData>
      <sheetData sheetId="14">
        <row r="9">
          <cell r="A9">
            <v>12</v>
          </cell>
        </row>
        <row r="16">
          <cell r="E16">
            <v>117.55</v>
          </cell>
          <cell r="F16">
            <v>47.29</v>
          </cell>
        </row>
        <row r="18">
          <cell r="A18">
            <v>13</v>
          </cell>
        </row>
        <row r="20">
          <cell r="E20">
            <v>11.86</v>
          </cell>
          <cell r="F20">
            <v>1.26</v>
          </cell>
        </row>
        <row r="21">
          <cell r="E21">
            <v>37.207679100000021</v>
          </cell>
          <cell r="F21">
            <v>139.00425480000004</v>
          </cell>
        </row>
        <row r="63">
          <cell r="A63">
            <v>14</v>
          </cell>
        </row>
        <row r="73">
          <cell r="E73">
            <v>3550.79</v>
          </cell>
          <cell r="F73">
            <v>4260.2739700000002</v>
          </cell>
        </row>
        <row r="94">
          <cell r="A94">
            <v>15</v>
          </cell>
        </row>
        <row r="98">
          <cell r="E98">
            <v>2200.5300000000002</v>
          </cell>
          <cell r="F98">
            <v>0</v>
          </cell>
        </row>
        <row r="118">
          <cell r="A118">
            <v>16</v>
          </cell>
        </row>
        <row r="124">
          <cell r="E124">
            <v>33.49</v>
          </cell>
          <cell r="F124">
            <v>7568.5199999999995</v>
          </cell>
        </row>
        <row r="126">
          <cell r="A126">
            <v>17</v>
          </cell>
        </row>
        <row r="127">
          <cell r="E127">
            <v>186.43</v>
          </cell>
          <cell r="F127">
            <v>215.32</v>
          </cell>
        </row>
        <row r="131">
          <cell r="A131">
            <v>18</v>
          </cell>
        </row>
        <row r="138">
          <cell r="E138">
            <v>155</v>
          </cell>
          <cell r="F138">
            <v>164.88584</v>
          </cell>
        </row>
        <row r="141">
          <cell r="A141">
            <v>19</v>
          </cell>
        </row>
        <row r="144">
          <cell r="E144">
            <v>64.45</v>
          </cell>
          <cell r="F144">
            <v>34.138678699999993</v>
          </cell>
        </row>
        <row r="149">
          <cell r="A149">
            <v>21</v>
          </cell>
        </row>
        <row r="156">
          <cell r="E156">
            <v>50663.43</v>
          </cell>
          <cell r="F156">
            <v>44981.120000000003</v>
          </cell>
        </row>
      </sheetData>
      <sheetData sheetId="15"/>
      <sheetData sheetId="16">
        <row r="9">
          <cell r="A9">
            <v>20</v>
          </cell>
        </row>
        <row r="19">
          <cell r="G19">
            <v>13903.2827</v>
          </cell>
          <cell r="H19">
            <v>13903.28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1">
          <cell r="A11">
            <v>6</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B6707-E4E8-403C-A55F-3DB169F34B2C}">
  <sheetPr>
    <tabColor theme="3" tint="0.79998168889431442"/>
  </sheetPr>
  <dimension ref="A1:J103"/>
  <sheetViews>
    <sheetView showGridLines="0" tabSelected="1" view="pageBreakPreview" topLeftCell="A6" zoomScaleNormal="100" zoomScaleSheetLayoutView="100" workbookViewId="0">
      <selection activeCell="E107" sqref="E107"/>
    </sheetView>
  </sheetViews>
  <sheetFormatPr defaultColWidth="8.69921875" defaultRowHeight="12.5"/>
  <cols>
    <col min="1" max="1" width="6.296875" style="3" customWidth="1"/>
    <col min="2" max="2" width="48.69921875" style="3" customWidth="1"/>
    <col min="3" max="4" width="17.59765625" style="3" customWidth="1"/>
    <col min="5" max="5" width="19" style="3" customWidth="1"/>
    <col min="6" max="7" width="18.69921875" style="3" customWidth="1"/>
    <col min="8" max="8" width="14.69921875" style="3" customWidth="1"/>
    <col min="9" max="9" width="13.69921875" style="3" customWidth="1"/>
    <col min="10" max="10" width="15" style="3" customWidth="1"/>
    <col min="11" max="16384" width="8.69921875" style="3"/>
  </cols>
  <sheetData>
    <row r="1" spans="1:8" ht="22.5" hidden="1">
      <c r="A1" s="1" t="str">
        <f>'[1]SCH-38 Regulatory II'!$B$1</f>
        <v>ASK Financial Holdings Private Limited</v>
      </c>
      <c r="B1" s="2"/>
      <c r="C1" s="2"/>
      <c r="D1" s="2"/>
      <c r="E1" s="2"/>
    </row>
    <row r="2" spans="1:8" ht="15.5" hidden="1">
      <c r="A2" s="4"/>
      <c r="B2" s="2"/>
      <c r="C2" s="2"/>
      <c r="D2" s="2"/>
      <c r="E2" s="2"/>
    </row>
    <row r="3" spans="1:8" ht="17.5" hidden="1">
      <c r="A3" s="5" t="str">
        <f>'[1]SCH-38 Regulatory II'!$B$3</f>
        <v>Notes to financial statements for the year ended March 31, 2025</v>
      </c>
      <c r="B3" s="2"/>
      <c r="C3" s="2"/>
      <c r="D3" s="2"/>
      <c r="E3" s="2"/>
    </row>
    <row r="4" spans="1:8" ht="15.5" hidden="1">
      <c r="A4" s="4"/>
      <c r="B4" s="2"/>
      <c r="C4" s="2"/>
      <c r="D4" s="2"/>
      <c r="E4" s="2"/>
    </row>
    <row r="5" spans="1:8" ht="15" hidden="1">
      <c r="A5" s="6" t="str">
        <f>'[1]SCH-38 Regulatory II'!B5</f>
        <v>(All amounts in Lacs)</v>
      </c>
      <c r="B5" s="2"/>
      <c r="C5" s="2"/>
      <c r="D5" s="2"/>
      <c r="E5" s="2"/>
    </row>
    <row r="6" spans="1:8" ht="15.5">
      <c r="A6" s="7"/>
      <c r="B6" s="2"/>
      <c r="C6" s="2"/>
      <c r="D6" s="2"/>
      <c r="E6" s="2"/>
    </row>
    <row r="7" spans="1:8" ht="20">
      <c r="A7" s="8"/>
      <c r="B7" s="46" t="s">
        <v>56</v>
      </c>
      <c r="C7" s="46"/>
      <c r="D7" s="46"/>
      <c r="E7" s="46"/>
    </row>
    <row r="8" spans="1:8" ht="9" customHeight="1">
      <c r="A8" s="7"/>
      <c r="B8" s="2"/>
      <c r="C8" s="2"/>
      <c r="D8" s="2"/>
      <c r="E8" s="2"/>
    </row>
    <row r="9" spans="1:8" ht="50.15" customHeight="1">
      <c r="A9" s="7"/>
      <c r="B9" s="47" t="s">
        <v>0</v>
      </c>
      <c r="C9" s="47"/>
      <c r="D9" s="47"/>
      <c r="E9" s="47"/>
      <c r="F9" s="9"/>
      <c r="G9" s="9"/>
      <c r="H9" s="9"/>
    </row>
    <row r="10" spans="1:8" ht="12" customHeight="1">
      <c r="A10" s="7"/>
      <c r="B10" s="10"/>
      <c r="C10" s="10"/>
      <c r="D10" s="10"/>
      <c r="E10" s="10"/>
      <c r="F10" s="10"/>
    </row>
    <row r="11" spans="1:8" ht="16.5">
      <c r="A11" s="11" t="s">
        <v>1</v>
      </c>
      <c r="B11" s="12" t="s">
        <v>2</v>
      </c>
      <c r="C11" s="2"/>
      <c r="D11" s="2"/>
      <c r="E11" s="2"/>
    </row>
    <row r="12" spans="1:8" ht="16.5">
      <c r="A12" s="11"/>
      <c r="B12" s="12"/>
      <c r="C12" s="2"/>
      <c r="D12" s="2"/>
      <c r="E12" s="2"/>
    </row>
    <row r="13" spans="1:8" ht="15.5">
      <c r="A13" s="7"/>
      <c r="B13" s="4"/>
      <c r="C13" s="13"/>
      <c r="D13" s="13"/>
      <c r="E13" s="14" t="s">
        <v>3</v>
      </c>
    </row>
    <row r="14" spans="1:8" ht="15.5">
      <c r="A14" s="7"/>
      <c r="B14" s="15"/>
      <c r="C14" s="16"/>
      <c r="D14" s="16"/>
      <c r="E14" s="17" t="s">
        <v>57</v>
      </c>
    </row>
    <row r="15" spans="1:8" ht="15.5">
      <c r="A15" s="7"/>
      <c r="B15" s="4"/>
      <c r="C15" s="13"/>
      <c r="D15" s="13"/>
      <c r="E15" s="2"/>
    </row>
    <row r="16" spans="1:8" ht="15.5">
      <c r="A16" s="7"/>
      <c r="B16" s="4" t="s">
        <v>4</v>
      </c>
      <c r="C16" s="13"/>
      <c r="D16" s="13"/>
      <c r="E16" s="18">
        <v>5</v>
      </c>
    </row>
    <row r="17" spans="1:8" ht="8.15" customHeight="1">
      <c r="A17" s="7"/>
      <c r="B17" s="4"/>
      <c r="C17" s="13"/>
      <c r="D17" s="13"/>
      <c r="E17" s="19"/>
    </row>
    <row r="18" spans="1:8" ht="15.5">
      <c r="A18" s="7"/>
      <c r="B18" s="4" t="s">
        <v>5</v>
      </c>
      <c r="C18" s="13"/>
      <c r="D18" s="13"/>
      <c r="E18" s="20">
        <f>Liabilities!F15/10^5</f>
        <v>5587.5</v>
      </c>
      <c r="H18" s="21"/>
    </row>
    <row r="19" spans="1:8" ht="8.15" customHeight="1">
      <c r="A19" s="7"/>
      <c r="B19" s="4"/>
      <c r="C19" s="13"/>
      <c r="D19" s="13"/>
      <c r="E19" s="19"/>
    </row>
    <row r="20" spans="1:8" ht="15.5">
      <c r="A20" s="7"/>
      <c r="B20" s="4" t="s">
        <v>6</v>
      </c>
      <c r="C20" s="13"/>
      <c r="D20" s="13"/>
      <c r="E20" s="19" t="s">
        <v>7</v>
      </c>
    </row>
    <row r="21" spans="1:8" ht="8.15" customHeight="1">
      <c r="A21" s="7"/>
      <c r="B21" s="4"/>
      <c r="C21" s="13"/>
      <c r="D21" s="13"/>
      <c r="E21" s="19"/>
    </row>
    <row r="22" spans="1:8" ht="15.5">
      <c r="A22" s="13"/>
      <c r="B22" s="4" t="s">
        <v>8</v>
      </c>
      <c r="C22" s="13"/>
      <c r="D22" s="13"/>
      <c r="E22" s="19">
        <f>E18/('NBFC BSheet'!H42+'NBFC BSheet'!H50)</f>
        <v>0.8954671333512827</v>
      </c>
      <c r="H22" s="21"/>
    </row>
    <row r="23" spans="1:8" ht="8.15" customHeight="1">
      <c r="A23" s="7"/>
      <c r="B23" s="4"/>
      <c r="C23" s="13"/>
      <c r="D23" s="13"/>
      <c r="E23" s="19"/>
    </row>
    <row r="24" spans="1:8" ht="15.5">
      <c r="A24" s="7"/>
      <c r="B24" s="4"/>
      <c r="C24" s="13"/>
      <c r="D24" s="13"/>
      <c r="E24" s="13"/>
    </row>
    <row r="25" spans="1:8" ht="32.65" customHeight="1">
      <c r="B25" s="40" t="s">
        <v>132</v>
      </c>
      <c r="C25" s="40"/>
      <c r="D25" s="40"/>
      <c r="E25" s="40"/>
    </row>
    <row r="26" spans="1:8" ht="8.25" customHeight="1">
      <c r="B26" s="22"/>
      <c r="C26" s="22"/>
      <c r="D26" s="22"/>
      <c r="E26" s="22"/>
    </row>
    <row r="27" spans="1:8" ht="13.4" customHeight="1">
      <c r="B27" s="41" t="s">
        <v>9</v>
      </c>
      <c r="C27" s="41"/>
      <c r="D27" s="41"/>
      <c r="E27" s="41"/>
    </row>
    <row r="28" spans="1:8" ht="8.15" customHeight="1"/>
    <row r="29" spans="1:8" ht="16.5">
      <c r="A29" s="11" t="s">
        <v>10</v>
      </c>
      <c r="B29" s="12" t="s">
        <v>11</v>
      </c>
    </row>
    <row r="30" spans="1:8" ht="6" customHeight="1">
      <c r="A30" s="11"/>
      <c r="B30" s="12"/>
    </row>
    <row r="31" spans="1:8" ht="32.15" customHeight="1">
      <c r="B31" s="48" t="s">
        <v>12</v>
      </c>
      <c r="C31" s="48"/>
      <c r="D31" s="48"/>
      <c r="E31" s="48"/>
    </row>
    <row r="33" spans="1:5" ht="16.5">
      <c r="A33" s="11" t="s">
        <v>13</v>
      </c>
      <c r="B33" s="12" t="s">
        <v>14</v>
      </c>
    </row>
    <row r="34" spans="1:5" ht="15.5">
      <c r="B34" s="4"/>
      <c r="C34" s="13"/>
      <c r="D34" s="13"/>
      <c r="E34" s="14" t="str">
        <f>E13</f>
        <v>As at</v>
      </c>
    </row>
    <row r="35" spans="1:5" ht="15.5">
      <c r="B35" s="15"/>
      <c r="C35" s="16"/>
      <c r="D35" s="16"/>
      <c r="E35" s="17" t="str">
        <f>E14</f>
        <v>March 31, 2026</v>
      </c>
    </row>
    <row r="36" spans="1:5" ht="15.5">
      <c r="B36" s="4"/>
      <c r="C36" s="13"/>
      <c r="D36" s="13"/>
      <c r="E36" s="2"/>
    </row>
    <row r="37" spans="1:5" ht="15.5">
      <c r="B37" s="4" t="s">
        <v>15</v>
      </c>
      <c r="C37" s="13"/>
      <c r="D37" s="13"/>
      <c r="E37" s="20">
        <f>E18</f>
        <v>5587.5</v>
      </c>
    </row>
    <row r="38" spans="1:5" ht="8.15" customHeight="1">
      <c r="B38" s="4"/>
      <c r="C38" s="13"/>
      <c r="D38" s="13"/>
      <c r="E38" s="19"/>
    </row>
    <row r="39" spans="1:5" ht="15.5">
      <c r="B39" s="4" t="s">
        <v>16</v>
      </c>
      <c r="C39" s="13"/>
      <c r="D39" s="13"/>
      <c r="E39" s="19">
        <v>1</v>
      </c>
    </row>
    <row r="40" spans="1:5" ht="15.5">
      <c r="B40" s="4"/>
      <c r="C40" s="13"/>
      <c r="D40" s="13"/>
      <c r="E40" s="19"/>
    </row>
    <row r="41" spans="1:5" ht="16.5">
      <c r="A41" s="11" t="s">
        <v>17</v>
      </c>
      <c r="B41" s="12" t="s">
        <v>18</v>
      </c>
    </row>
    <row r="44" spans="1:5" ht="15.5">
      <c r="B44" s="23"/>
      <c r="D44" s="49" t="s">
        <v>133</v>
      </c>
      <c r="E44" s="49"/>
    </row>
    <row r="45" spans="1:5" ht="3.75" customHeight="1">
      <c r="B45" s="24"/>
      <c r="D45" s="25"/>
      <c r="E45" s="25"/>
    </row>
    <row r="46" spans="1:5" ht="30.75" customHeight="1">
      <c r="B46" s="15"/>
      <c r="C46" s="15"/>
      <c r="D46" s="26" t="s">
        <v>19</v>
      </c>
      <c r="E46" s="27" t="s">
        <v>20</v>
      </c>
    </row>
    <row r="47" spans="1:5" ht="8.15" customHeight="1">
      <c r="B47" s="4"/>
      <c r="D47" s="2"/>
      <c r="E47" s="2"/>
    </row>
    <row r="48" spans="1:5" ht="15">
      <c r="B48" s="28" t="s">
        <v>21</v>
      </c>
      <c r="D48" s="2"/>
      <c r="E48" s="2"/>
    </row>
    <row r="49" spans="2:5" ht="15.5">
      <c r="B49" s="29" t="s">
        <v>22</v>
      </c>
      <c r="D49" s="30">
        <f>Liabilities!F9/10^5</f>
        <v>3400</v>
      </c>
      <c r="E49" s="19">
        <f>D49/('NBFC BSheet'!$H$42+'NBFC BSheet'!$H$50)</f>
        <v>0.54489275228534428</v>
      </c>
    </row>
    <row r="50" spans="2:5" ht="15.5">
      <c r="B50" s="29" t="s">
        <v>23</v>
      </c>
      <c r="D50" s="30">
        <v>0</v>
      </c>
      <c r="E50" s="19" t="s">
        <v>7</v>
      </c>
    </row>
    <row r="51" spans="2:5" ht="8.15" customHeight="1">
      <c r="B51" s="29"/>
      <c r="D51" s="30"/>
      <c r="E51" s="30"/>
    </row>
    <row r="52" spans="2:5" ht="15">
      <c r="B52" s="28" t="s">
        <v>24</v>
      </c>
      <c r="D52" s="30"/>
      <c r="E52" s="30"/>
    </row>
    <row r="53" spans="2:5" ht="15.5">
      <c r="B53" s="29" t="s">
        <v>25</v>
      </c>
      <c r="D53" s="30">
        <v>0</v>
      </c>
      <c r="E53" s="19" t="s">
        <v>7</v>
      </c>
    </row>
    <row r="54" spans="2:5" ht="15.5">
      <c r="B54" s="29" t="s">
        <v>26</v>
      </c>
      <c r="D54" s="30">
        <v>0</v>
      </c>
      <c r="E54" s="19" t="s">
        <v>7</v>
      </c>
    </row>
    <row r="55" spans="2:5" ht="15.5">
      <c r="B55" s="29" t="s">
        <v>27</v>
      </c>
      <c r="D55" s="30">
        <v>0</v>
      </c>
      <c r="E55" s="19" t="s">
        <v>7</v>
      </c>
    </row>
    <row r="56" spans="2:5" ht="8.15" customHeight="1">
      <c r="B56" s="28"/>
      <c r="D56" s="30"/>
      <c r="E56" s="30"/>
    </row>
    <row r="57" spans="2:5" ht="15">
      <c r="B57" s="28" t="s">
        <v>28</v>
      </c>
      <c r="D57" s="30"/>
      <c r="E57" s="30"/>
    </row>
    <row r="58" spans="2:5" ht="15.5">
      <c r="B58" s="29" t="s">
        <v>25</v>
      </c>
      <c r="D58" s="30">
        <f>Liabilities!F11/10^5</f>
        <v>2187.5</v>
      </c>
      <c r="E58" s="19">
        <f>D58/('NBFC BSheet'!$H$42+'NBFC BSheet'!$H$50)</f>
        <v>0.35057438106593841</v>
      </c>
    </row>
    <row r="59" spans="2:5" ht="9" customHeight="1">
      <c r="B59" s="4"/>
      <c r="C59" s="2"/>
      <c r="D59" s="2"/>
    </row>
    <row r="60" spans="2:5" ht="6.75" customHeight="1"/>
    <row r="61" spans="2:5" ht="27" customHeight="1">
      <c r="B61" s="40" t="s">
        <v>29</v>
      </c>
      <c r="C61" s="40"/>
      <c r="D61" s="40"/>
      <c r="E61" s="40"/>
    </row>
    <row r="62" spans="2:5" ht="13">
      <c r="B62" s="22"/>
      <c r="C62" s="22"/>
      <c r="D62" s="22"/>
      <c r="E62" s="22"/>
    </row>
    <row r="63" spans="2:5" ht="13.4" customHeight="1">
      <c r="B63" s="41" t="s">
        <v>9</v>
      </c>
      <c r="C63" s="41"/>
      <c r="D63" s="41"/>
      <c r="E63" s="41"/>
    </row>
    <row r="66" spans="1:10" ht="16.5">
      <c r="A66" s="11" t="s">
        <v>30</v>
      </c>
      <c r="B66" s="12" t="s">
        <v>31</v>
      </c>
      <c r="C66" s="2"/>
      <c r="D66" s="2"/>
      <c r="E66" s="2"/>
    </row>
    <row r="67" spans="1:10" ht="15.5">
      <c r="A67" s="7"/>
      <c r="B67" s="4"/>
      <c r="C67" s="13"/>
      <c r="D67" s="13"/>
      <c r="E67" s="14" t="str">
        <f>E34</f>
        <v>As at</v>
      </c>
    </row>
    <row r="68" spans="1:10" ht="15.5">
      <c r="A68" s="7"/>
      <c r="B68" s="15"/>
      <c r="C68" s="16"/>
      <c r="D68" s="16"/>
      <c r="E68" s="17" t="str">
        <f>E35</f>
        <v>March 31, 2026</v>
      </c>
      <c r="G68" s="31"/>
    </row>
    <row r="69" spans="1:10" ht="15.5">
      <c r="A69" s="7"/>
      <c r="B69" s="4"/>
      <c r="C69" s="13"/>
      <c r="D69" s="13"/>
      <c r="E69" s="2"/>
      <c r="G69" s="32"/>
    </row>
    <row r="70" spans="1:10" ht="15.5">
      <c r="A70" s="7"/>
      <c r="B70" s="4" t="s">
        <v>32</v>
      </c>
      <c r="C70" s="13"/>
      <c r="D70" s="13"/>
      <c r="E70" s="19" t="s">
        <v>7</v>
      </c>
      <c r="H70" s="33" t="s">
        <v>33</v>
      </c>
      <c r="I70" s="33" t="s">
        <v>34</v>
      </c>
      <c r="J70" s="33" t="s">
        <v>35</v>
      </c>
    </row>
    <row r="71" spans="1:10" ht="15.5">
      <c r="A71" s="7"/>
      <c r="B71" s="4" t="s">
        <v>36</v>
      </c>
      <c r="C71" s="13"/>
      <c r="D71" s="13"/>
      <c r="E71" s="19" t="s">
        <v>7</v>
      </c>
      <c r="H71" s="34">
        <f>'[2]NBFC BSheet'!H31</f>
        <v>65650.38</v>
      </c>
      <c r="I71" s="34">
        <f>'[2]NBFC BSheet'!H42+'[2]NBFC BSheet'!H50</f>
        <v>5453.9700000000012</v>
      </c>
      <c r="J71" s="34">
        <f>'[2]NBFC BSheet'!H38+'[2]NBFC BSheet'!H39</f>
        <v>4365.4400000000005</v>
      </c>
    </row>
    <row r="72" spans="1:10" ht="15.5">
      <c r="A72" s="7"/>
      <c r="B72" s="4" t="s">
        <v>37</v>
      </c>
      <c r="C72" s="13"/>
      <c r="D72" s="13"/>
      <c r="E72" s="19" t="s">
        <v>7</v>
      </c>
    </row>
    <row r="73" spans="1:10" ht="15.5">
      <c r="A73" s="7"/>
      <c r="B73" s="4"/>
      <c r="C73" s="13"/>
      <c r="D73" s="13"/>
      <c r="E73" s="20"/>
      <c r="H73" s="33" t="s">
        <v>38</v>
      </c>
      <c r="I73" s="33" t="s">
        <v>39</v>
      </c>
    </row>
    <row r="74" spans="1:10" ht="15.5">
      <c r="A74" s="7"/>
      <c r="B74" s="4" t="s">
        <v>40</v>
      </c>
      <c r="C74" s="13"/>
      <c r="D74" s="13"/>
      <c r="E74" s="19">
        <f>Liabilities!F9/Liabilities!F15</f>
        <v>0.60850111856823264</v>
      </c>
      <c r="H74" s="34"/>
      <c r="I74" s="34"/>
    </row>
    <row r="75" spans="1:10" ht="15.5">
      <c r="A75" s="7"/>
      <c r="B75" s="4" t="s">
        <v>41</v>
      </c>
      <c r="C75" s="13"/>
      <c r="D75" s="13"/>
      <c r="E75" s="19">
        <f>E22</f>
        <v>0.8954671333512827</v>
      </c>
    </row>
    <row r="76" spans="1:10" ht="15.5">
      <c r="A76" s="7"/>
      <c r="B76" s="4" t="s">
        <v>42</v>
      </c>
      <c r="C76" s="13"/>
      <c r="D76" s="13"/>
      <c r="E76" s="19">
        <f>E37/'NBFC BSheet'!H31</f>
        <v>7.8912280191344109E-2</v>
      </c>
    </row>
    <row r="77" spans="1:10" ht="15.5">
      <c r="A77" s="7"/>
      <c r="B77" s="4"/>
      <c r="C77" s="13"/>
      <c r="D77" s="13"/>
      <c r="E77" s="19"/>
    </row>
    <row r="78" spans="1:10" ht="15.5">
      <c r="A78" s="7"/>
      <c r="B78" s="4" t="s">
        <v>43</v>
      </c>
      <c r="C78" s="13"/>
      <c r="D78" s="13"/>
      <c r="E78" s="19">
        <v>0</v>
      </c>
    </row>
    <row r="79" spans="1:10" ht="15.5">
      <c r="A79" s="7"/>
      <c r="B79" s="4" t="s">
        <v>44</v>
      </c>
      <c r="C79" s="13"/>
      <c r="D79" s="13"/>
      <c r="E79" s="19">
        <v>0</v>
      </c>
    </row>
    <row r="80" spans="1:10" ht="15.5">
      <c r="A80" s="13"/>
      <c r="B80" s="4" t="s">
        <v>45</v>
      </c>
      <c r="C80" s="13"/>
      <c r="D80" s="13"/>
      <c r="E80" s="19">
        <v>0</v>
      </c>
      <c r="F80" s="35"/>
    </row>
    <row r="81" spans="1:5" ht="15.5">
      <c r="A81" s="7"/>
      <c r="B81" s="4"/>
      <c r="C81" s="13"/>
      <c r="D81" s="13"/>
      <c r="E81" s="19"/>
    </row>
    <row r="83" spans="1:5" ht="18" customHeight="1">
      <c r="B83" s="42" t="s">
        <v>134</v>
      </c>
      <c r="C83" s="42"/>
      <c r="D83" s="42"/>
      <c r="E83" s="42"/>
    </row>
    <row r="84" spans="1:5" ht="18" customHeight="1">
      <c r="B84" s="43" t="s">
        <v>9</v>
      </c>
      <c r="C84" s="43"/>
      <c r="D84" s="43"/>
      <c r="E84" s="43"/>
    </row>
    <row r="85" spans="1:5" ht="13">
      <c r="B85" s="22"/>
      <c r="C85" s="22"/>
      <c r="D85" s="22"/>
      <c r="E85" s="22"/>
    </row>
    <row r="87" spans="1:5" ht="16.5">
      <c r="A87" s="11" t="s">
        <v>46</v>
      </c>
      <c r="B87" s="12" t="s">
        <v>47</v>
      </c>
    </row>
    <row r="89" spans="1:5" ht="31.5" customHeight="1">
      <c r="B89" s="44" t="s">
        <v>48</v>
      </c>
      <c r="C89" s="44"/>
      <c r="D89" s="44"/>
      <c r="E89" s="44"/>
    </row>
    <row r="90" spans="1:5" ht="14">
      <c r="B90" s="36"/>
      <c r="C90" s="37"/>
      <c r="D90" s="37"/>
      <c r="E90" s="37"/>
    </row>
    <row r="91" spans="1:5" ht="14">
      <c r="B91" s="36" t="s">
        <v>49</v>
      </c>
      <c r="C91" s="37"/>
      <c r="D91" s="37"/>
      <c r="E91" s="37"/>
    </row>
    <row r="92" spans="1:5" ht="14">
      <c r="B92" s="36"/>
      <c r="C92" s="37"/>
      <c r="D92" s="37"/>
      <c r="E92" s="37"/>
    </row>
    <row r="93" spans="1:5" ht="15" customHeight="1">
      <c r="B93" s="45" t="s">
        <v>50</v>
      </c>
      <c r="C93" s="45"/>
      <c r="D93" s="45"/>
      <c r="E93" s="45"/>
    </row>
    <row r="94" spans="1:5" ht="14">
      <c r="B94" s="36"/>
      <c r="C94" s="37"/>
      <c r="D94" s="37"/>
      <c r="E94" s="37"/>
    </row>
    <row r="95" spans="1:5" ht="35.65" customHeight="1">
      <c r="B95" s="38" t="s">
        <v>51</v>
      </c>
      <c r="C95" s="38"/>
      <c r="D95" s="38"/>
      <c r="E95" s="38"/>
    </row>
    <row r="96" spans="1:5" ht="14">
      <c r="B96" s="36"/>
      <c r="C96" s="37"/>
      <c r="D96" s="37"/>
      <c r="E96" s="37"/>
    </row>
    <row r="97" spans="2:5" ht="35.25" customHeight="1">
      <c r="B97" s="38" t="s">
        <v>52</v>
      </c>
      <c r="C97" s="38"/>
      <c r="D97" s="38"/>
      <c r="E97" s="38"/>
    </row>
    <row r="98" spans="2:5" ht="14">
      <c r="B98" s="37"/>
      <c r="C98" s="37"/>
      <c r="D98" s="37"/>
      <c r="E98" s="37"/>
    </row>
    <row r="99" spans="2:5" ht="34.5" customHeight="1">
      <c r="B99" s="38" t="s">
        <v>53</v>
      </c>
      <c r="C99" s="38"/>
      <c r="D99" s="38"/>
      <c r="E99" s="38"/>
    </row>
    <row r="100" spans="2:5" ht="14">
      <c r="B100" s="37"/>
      <c r="C100" s="37"/>
      <c r="D100" s="37"/>
      <c r="E100" s="37"/>
    </row>
    <row r="101" spans="2:5" ht="33" customHeight="1">
      <c r="B101" s="39" t="s">
        <v>54</v>
      </c>
      <c r="C101" s="39"/>
      <c r="D101" s="39"/>
      <c r="E101" s="39"/>
    </row>
    <row r="102" spans="2:5" ht="14">
      <c r="B102" s="37"/>
      <c r="C102" s="37"/>
      <c r="D102" s="37"/>
      <c r="E102" s="37"/>
    </row>
    <row r="103" spans="2:5" ht="60.75" customHeight="1">
      <c r="B103" s="38" t="s">
        <v>55</v>
      </c>
      <c r="C103" s="38"/>
      <c r="D103" s="38"/>
      <c r="E103" s="38"/>
    </row>
  </sheetData>
  <mergeCells count="17">
    <mergeCell ref="B93:E93"/>
    <mergeCell ref="B7:E7"/>
    <mergeCell ref="B9:E9"/>
    <mergeCell ref="B25:E25"/>
    <mergeCell ref="B27:E27"/>
    <mergeCell ref="B31:E31"/>
    <mergeCell ref="D44:E44"/>
    <mergeCell ref="B61:E61"/>
    <mergeCell ref="B63:E63"/>
    <mergeCell ref="B83:E83"/>
    <mergeCell ref="B84:E84"/>
    <mergeCell ref="B89:E89"/>
    <mergeCell ref="B95:E95"/>
    <mergeCell ref="B97:E97"/>
    <mergeCell ref="B99:E99"/>
    <mergeCell ref="B101:E101"/>
    <mergeCell ref="B103:E103"/>
  </mergeCells>
  <pageMargins left="0.39370078740157499" right="0.39370078740157499" top="0.39370078740157499" bottom="0.39370078740157499" header="0.39370078740157499" footer="0.39370078740157499"/>
  <pageSetup paperSize="9" scale="75" fitToHeight="2" orientation="portrait" r:id="rId1"/>
  <rowBreaks count="1" manualBreakCount="1">
    <brk id="6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192C6-E1F8-4396-83EC-68857A72DA98}">
  <dimension ref="B1:AA15"/>
  <sheetViews>
    <sheetView workbookViewId="0">
      <pane xSplit="4" ySplit="3" topLeftCell="E4" activePane="bottomRight" state="frozen"/>
      <selection pane="topRight" activeCell="E1" sqref="E1"/>
      <selection pane="bottomLeft" activeCell="A3" sqref="A3"/>
      <selection pane="bottomRight" activeCell="G11" sqref="G11"/>
    </sheetView>
  </sheetViews>
  <sheetFormatPr defaultColWidth="8.796875" defaultRowHeight="12.5"/>
  <cols>
    <col min="1" max="1" width="4.09765625" style="50" customWidth="1"/>
    <col min="2" max="2" width="4" style="50" bestFit="1" customWidth="1"/>
    <col min="3" max="3" width="32.19921875" style="50" bestFit="1" customWidth="1"/>
    <col min="4" max="4" width="6.3984375" style="50" bestFit="1" customWidth="1"/>
    <col min="5" max="5" width="10.796875" style="50" bestFit="1" customWidth="1"/>
    <col min="6" max="6" width="15.8984375" style="50" bestFit="1" customWidth="1"/>
    <col min="7" max="8" width="15.8984375" style="50" customWidth="1"/>
    <col min="9" max="9" width="6.3984375" style="50" bestFit="1" customWidth="1"/>
    <col min="10" max="10" width="10.8984375" style="50" bestFit="1" customWidth="1"/>
    <col min="11" max="11" width="10.8984375" style="50" customWidth="1"/>
    <col min="12" max="12" width="5.19921875" style="50" bestFit="1" customWidth="1"/>
    <col min="13" max="13" width="13.3984375" style="50" bestFit="1" customWidth="1"/>
    <col min="14" max="14" width="13.59765625" style="50" bestFit="1" customWidth="1"/>
    <col min="15" max="17" width="8.796875" style="50"/>
    <col min="18" max="18" width="8.8984375" style="50" bestFit="1" customWidth="1"/>
    <col min="19" max="20" width="8.796875" style="50"/>
    <col min="21" max="21" width="10.296875" style="50" bestFit="1" customWidth="1"/>
    <col min="22" max="26" width="8.796875" style="50"/>
    <col min="27" max="27" width="12" style="50" bestFit="1" customWidth="1"/>
    <col min="28" max="16384" width="8.796875" style="50"/>
  </cols>
  <sheetData>
    <row r="1" spans="2:27">
      <c r="C1" s="51">
        <v>46112</v>
      </c>
      <c r="F1" s="52" t="s">
        <v>58</v>
      </c>
      <c r="G1" s="52"/>
      <c r="H1" s="52"/>
      <c r="I1" s="53"/>
      <c r="J1" s="53"/>
      <c r="K1" s="53"/>
      <c r="L1" s="53"/>
      <c r="Q1" s="54" t="s">
        <v>59</v>
      </c>
    </row>
    <row r="2" spans="2:27">
      <c r="C2" s="55"/>
      <c r="F2" s="56"/>
      <c r="G2" s="56"/>
      <c r="H2" s="56"/>
    </row>
    <row r="3" spans="2:27">
      <c r="B3" s="57" t="s">
        <v>60</v>
      </c>
      <c r="C3" s="57" t="s">
        <v>61</v>
      </c>
      <c r="D3" s="57" t="s">
        <v>62</v>
      </c>
      <c r="E3" s="57" t="s">
        <v>63</v>
      </c>
      <c r="F3" s="57" t="s">
        <v>64</v>
      </c>
      <c r="G3" s="57" t="s">
        <v>131</v>
      </c>
      <c r="H3" s="57"/>
      <c r="I3" s="57" t="s">
        <v>65</v>
      </c>
      <c r="J3" s="58" t="s">
        <v>66</v>
      </c>
      <c r="K3" s="58" t="s">
        <v>67</v>
      </c>
      <c r="L3" s="58" t="s">
        <v>68</v>
      </c>
      <c r="M3" s="57" t="s">
        <v>69</v>
      </c>
      <c r="N3" s="58" t="s">
        <v>70</v>
      </c>
      <c r="Q3" s="56" t="s">
        <v>71</v>
      </c>
      <c r="R3" s="50" t="s">
        <v>72</v>
      </c>
      <c r="U3" s="59">
        <f>(M5*365/L5)/F5*100%</f>
        <v>9.2500010285714293E-2</v>
      </c>
    </row>
    <row r="4" spans="2:27">
      <c r="B4" s="60">
        <v>1</v>
      </c>
      <c r="C4" s="50" t="s">
        <v>73</v>
      </c>
      <c r="D4" s="61">
        <v>2500</v>
      </c>
      <c r="E4" s="61">
        <f>F4/D4</f>
        <v>100000</v>
      </c>
      <c r="F4" s="61">
        <v>250000000</v>
      </c>
      <c r="G4" s="61">
        <f>F4/10^5</f>
        <v>2500</v>
      </c>
      <c r="H4" s="180">
        <f>G4/$G$15</f>
        <v>0.4006564355039296</v>
      </c>
      <c r="I4" s="62">
        <v>9.2499999999999999E-2</v>
      </c>
      <c r="J4" s="63">
        <v>45938</v>
      </c>
      <c r="K4" s="63">
        <v>46668</v>
      </c>
      <c r="L4" s="61">
        <f t="shared" ref="L4:L7" si="0">$C$1-J4+1</f>
        <v>175</v>
      </c>
      <c r="M4" s="61">
        <f>ROUND(F4*I4*L4/365,0)</f>
        <v>11087329</v>
      </c>
      <c r="N4" s="64">
        <f>M4+F4</f>
        <v>261087329</v>
      </c>
      <c r="Y4" s="65">
        <v>45498</v>
      </c>
      <c r="Z4" s="50" t="s">
        <v>74</v>
      </c>
      <c r="AA4" s="66">
        <v>-100000</v>
      </c>
    </row>
    <row r="5" spans="2:27">
      <c r="B5" s="60">
        <v>2</v>
      </c>
      <c r="C5" s="50" t="s">
        <v>75</v>
      </c>
      <c r="D5" s="61">
        <v>500</v>
      </c>
      <c r="E5" s="61">
        <f t="shared" ref="E5:E7" si="1">F5/D5</f>
        <v>100000</v>
      </c>
      <c r="F5" s="61">
        <v>50000000</v>
      </c>
      <c r="G5" s="61">
        <f t="shared" ref="G5:G7" si="2">F5/10^5</f>
        <v>500</v>
      </c>
      <c r="H5" s="180">
        <f>G5/$G$15</f>
        <v>8.0131287100785931E-2</v>
      </c>
      <c r="I5" s="62">
        <v>9.2499999999999999E-2</v>
      </c>
      <c r="J5" s="63">
        <v>45938</v>
      </c>
      <c r="K5" s="63">
        <v>46668</v>
      </c>
      <c r="L5" s="61">
        <f t="shared" si="0"/>
        <v>175</v>
      </c>
      <c r="M5" s="61">
        <f t="shared" ref="M5:M7" si="3">ROUND(F5*I5*L5/365,0)</f>
        <v>2217466</v>
      </c>
      <c r="N5" s="64">
        <f t="shared" ref="N5:N7" si="4">M5+F5</f>
        <v>52217466</v>
      </c>
      <c r="Q5" s="56" t="s">
        <v>76</v>
      </c>
      <c r="R5" s="67">
        <f>1000*0.0925/730</f>
        <v>0.12671232876712329</v>
      </c>
      <c r="U5" s="65"/>
      <c r="Y5" s="65">
        <v>45863</v>
      </c>
      <c r="Z5" s="50" t="s">
        <v>69</v>
      </c>
      <c r="AA5" s="66">
        <v>9500</v>
      </c>
    </row>
    <row r="6" spans="2:27">
      <c r="B6" s="60">
        <v>3</v>
      </c>
      <c r="C6" s="50" t="s">
        <v>77</v>
      </c>
      <c r="D6" s="61">
        <v>100</v>
      </c>
      <c r="E6" s="61">
        <f t="shared" si="1"/>
        <v>100000</v>
      </c>
      <c r="F6" s="61">
        <v>10000000</v>
      </c>
      <c r="G6" s="61">
        <f t="shared" si="2"/>
        <v>100</v>
      </c>
      <c r="H6" s="180">
        <f>G6/$G$15</f>
        <v>1.6026257420157185E-2</v>
      </c>
      <c r="I6" s="62">
        <v>9.2499999999999999E-2</v>
      </c>
      <c r="J6" s="63">
        <v>45938</v>
      </c>
      <c r="K6" s="63">
        <v>46668</v>
      </c>
      <c r="L6" s="61">
        <f t="shared" si="0"/>
        <v>175</v>
      </c>
      <c r="M6" s="61">
        <f t="shared" si="3"/>
        <v>443493</v>
      </c>
      <c r="N6" s="64">
        <f t="shared" si="4"/>
        <v>10443493</v>
      </c>
      <c r="Y6" s="65">
        <v>45894</v>
      </c>
      <c r="Z6" s="50" t="s">
        <v>69</v>
      </c>
      <c r="AA6" s="66">
        <v>806.85</v>
      </c>
    </row>
    <row r="7" spans="2:27">
      <c r="B7" s="60">
        <v>4</v>
      </c>
      <c r="C7" s="50" t="s">
        <v>78</v>
      </c>
      <c r="D7" s="61">
        <v>300</v>
      </c>
      <c r="E7" s="61">
        <f t="shared" si="1"/>
        <v>100000</v>
      </c>
      <c r="F7" s="61">
        <v>30000000</v>
      </c>
      <c r="G7" s="61">
        <f t="shared" si="2"/>
        <v>300</v>
      </c>
      <c r="H7" s="180">
        <f>G7/$G$15</f>
        <v>4.8078772260471553E-2</v>
      </c>
      <c r="I7" s="62">
        <v>9.2499999999999999E-2</v>
      </c>
      <c r="J7" s="63">
        <v>45938</v>
      </c>
      <c r="K7" s="63">
        <v>46668</v>
      </c>
      <c r="L7" s="61">
        <f t="shared" si="0"/>
        <v>175</v>
      </c>
      <c r="M7" s="61">
        <f t="shared" si="3"/>
        <v>1330479</v>
      </c>
      <c r="N7" s="64">
        <f t="shared" si="4"/>
        <v>31330479</v>
      </c>
      <c r="Y7" s="65">
        <v>45894</v>
      </c>
      <c r="Z7" s="50" t="s">
        <v>79</v>
      </c>
      <c r="AA7" s="66">
        <v>100000</v>
      </c>
    </row>
    <row r="8" spans="2:27">
      <c r="B8" s="60"/>
      <c r="D8" s="61"/>
      <c r="E8" s="61"/>
      <c r="F8" s="61"/>
      <c r="G8" s="61"/>
      <c r="H8" s="61"/>
      <c r="I8" s="62"/>
      <c r="J8" s="63"/>
      <c r="K8" s="63"/>
      <c r="L8" s="61"/>
      <c r="M8" s="61"/>
      <c r="N8" s="64"/>
      <c r="AA8" s="66"/>
    </row>
    <row r="9" spans="2:27">
      <c r="F9" s="68">
        <f>SUM(F4:F8)</f>
        <v>340000000</v>
      </c>
      <c r="G9" s="68">
        <f>SUM(G4:G8)</f>
        <v>3400</v>
      </c>
      <c r="H9" s="68"/>
      <c r="L9" s="68"/>
      <c r="M9" s="68">
        <f>SUM(M4:M8)</f>
        <v>15078767</v>
      </c>
      <c r="N9" s="68">
        <f>SUM(N4:N8)</f>
        <v>355078767</v>
      </c>
    </row>
    <row r="11" spans="2:27">
      <c r="B11" s="50">
        <v>1</v>
      </c>
      <c r="C11" s="50" t="s">
        <v>80</v>
      </c>
      <c r="F11" s="71">
        <v>218750000</v>
      </c>
      <c r="G11" s="61">
        <f t="shared" ref="G11" si="5">F11/10^5</f>
        <v>2187.5</v>
      </c>
      <c r="H11" s="180">
        <f>G11/$G$15</f>
        <v>0.35057438106593841</v>
      </c>
      <c r="M11" s="69"/>
    </row>
    <row r="13" spans="2:27">
      <c r="M13" s="69"/>
    </row>
    <row r="15" spans="2:27">
      <c r="F15" s="64">
        <f>F9+F11</f>
        <v>558750000</v>
      </c>
      <c r="G15" s="70">
        <f>'NBFC BSheet'!H42+'NBFC BSheet'!H50</f>
        <v>6239.76</v>
      </c>
      <c r="H15" s="7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E8EB0-31A8-4099-B6F9-8A01DF21457D}">
  <sheetPr>
    <tabColor rgb="FF00B0F0"/>
  </sheetPr>
  <dimension ref="A1:L522"/>
  <sheetViews>
    <sheetView showGridLines="0" view="pageBreakPreview" topLeftCell="A21" zoomScaleNormal="100" zoomScaleSheetLayoutView="100" workbookViewId="0">
      <selection activeCell="H42" activeCellId="1" sqref="H50 H42"/>
    </sheetView>
  </sheetViews>
  <sheetFormatPr defaultColWidth="10.09765625" defaultRowHeight="14"/>
  <cols>
    <col min="1" max="4" width="2.796875" style="78" customWidth="1"/>
    <col min="5" max="5" width="63.296875" style="79" customWidth="1"/>
    <col min="6" max="6" width="10.3984375" style="79" customWidth="1"/>
    <col min="7" max="7" width="13" style="79" customWidth="1"/>
    <col min="8" max="8" width="22.8984375" style="80" customWidth="1"/>
    <col min="9" max="9" width="22.8984375" style="179" customWidth="1"/>
    <col min="10" max="10" width="19.796875" style="79" customWidth="1"/>
    <col min="11" max="11" width="14.8984375" style="77" bestFit="1" customWidth="1"/>
    <col min="12" max="12" width="15.3984375" style="77" customWidth="1"/>
    <col min="13" max="16384" width="10.09765625" style="77"/>
  </cols>
  <sheetData>
    <row r="1" spans="1:12" ht="23.15" customHeight="1">
      <c r="A1" s="72" t="str">
        <f>'[3]Title sheet'!$C$2</f>
        <v>ASK Financial Holdings Private Limited</v>
      </c>
      <c r="B1" s="72"/>
      <c r="C1" s="72"/>
      <c r="D1" s="72"/>
      <c r="E1" s="72"/>
      <c r="F1" s="73"/>
      <c r="G1" s="73"/>
      <c r="H1" s="74"/>
      <c r="I1" s="75"/>
      <c r="J1" s="76"/>
      <c r="K1" s="76">
        <f>H31-H57</f>
        <v>0</v>
      </c>
      <c r="L1" s="76">
        <f>I31-I57</f>
        <v>0</v>
      </c>
    </row>
    <row r="2" spans="1:12">
      <c r="I2" s="81"/>
      <c r="J2" s="82"/>
    </row>
    <row r="3" spans="1:12" ht="17.5">
      <c r="A3" s="83" t="str">
        <f>'[3]Title sheet'!C9</f>
        <v>Balance Sheet as at March 31, 2026</v>
      </c>
      <c r="B3" s="83"/>
      <c r="C3" s="83"/>
      <c r="D3" s="83"/>
      <c r="E3" s="83"/>
      <c r="F3" s="83"/>
      <c r="G3" s="83"/>
      <c r="H3" s="84"/>
      <c r="I3" s="85"/>
      <c r="J3" s="83"/>
    </row>
    <row r="4" spans="1:12" ht="15.5">
      <c r="E4" s="86"/>
      <c r="F4" s="86"/>
      <c r="G4" s="87"/>
      <c r="H4" s="88"/>
      <c r="I4" s="89"/>
      <c r="J4" s="90"/>
      <c r="K4" s="91"/>
    </row>
    <row r="5" spans="1:12">
      <c r="A5" s="6" t="s">
        <v>81</v>
      </c>
      <c r="B5" s="6"/>
      <c r="C5" s="6"/>
      <c r="D5" s="6"/>
      <c r="E5" s="6"/>
      <c r="F5" s="6"/>
      <c r="G5" s="92"/>
      <c r="H5" s="93"/>
      <c r="I5" s="94"/>
      <c r="J5" s="95"/>
      <c r="K5" s="91"/>
    </row>
    <row r="6" spans="1:12">
      <c r="E6" s="96"/>
      <c r="F6" s="96"/>
      <c r="G6" s="97" t="s">
        <v>82</v>
      </c>
      <c r="H6" s="98" t="s">
        <v>83</v>
      </c>
      <c r="I6" s="99" t="s">
        <v>83</v>
      </c>
      <c r="J6" s="100"/>
    </row>
    <row r="7" spans="1:12" ht="15" customHeight="1">
      <c r="E7" s="96"/>
      <c r="F7" s="96"/>
      <c r="G7" s="97"/>
      <c r="H7" s="101" t="str">
        <f>'[3]Title sheet'!C6</f>
        <v>March 31, 2026</v>
      </c>
      <c r="I7" s="102" t="str">
        <f>'[3]Title sheet'!D7</f>
        <v>March 31, 2025</v>
      </c>
      <c r="J7" s="103"/>
    </row>
    <row r="8" spans="1:12" s="112" customFormat="1">
      <c r="A8" s="104" t="s">
        <v>84</v>
      </c>
      <c r="B8" s="105" t="s">
        <v>85</v>
      </c>
      <c r="C8" s="106"/>
      <c r="D8" s="106"/>
      <c r="E8" s="107"/>
      <c r="F8" s="107"/>
      <c r="G8" s="108"/>
      <c r="H8" s="109"/>
      <c r="I8" s="110"/>
      <c r="J8" s="111"/>
      <c r="K8" s="77"/>
      <c r="L8" s="77"/>
    </row>
    <row r="9" spans="1:12" s="112" customFormat="1">
      <c r="A9" s="113"/>
      <c r="B9" s="114">
        <v>1</v>
      </c>
      <c r="C9" s="115" t="s">
        <v>86</v>
      </c>
      <c r="D9" s="104"/>
      <c r="G9" s="108"/>
      <c r="H9" s="109"/>
      <c r="I9" s="110"/>
      <c r="J9" s="111"/>
      <c r="K9" s="77"/>
      <c r="L9" s="77"/>
    </row>
    <row r="10" spans="1:12" s="112" customFormat="1">
      <c r="A10" s="113"/>
      <c r="B10" s="113"/>
      <c r="C10" s="113" t="s">
        <v>87</v>
      </c>
      <c r="D10" s="116" t="s">
        <v>88</v>
      </c>
      <c r="F10" s="116"/>
      <c r="G10" s="117">
        <f>'[3]SCH-3-4'!A7</f>
        <v>4</v>
      </c>
      <c r="H10" s="93">
        <f>ROUND('[3]SCH-3-4'!E12,2)</f>
        <v>7874.42</v>
      </c>
      <c r="I10" s="118">
        <f>ROUND('[3]SCH-3-4'!F12,2)</f>
        <v>1582.63</v>
      </c>
      <c r="J10" s="119"/>
      <c r="K10" s="77"/>
      <c r="L10" s="77"/>
    </row>
    <row r="11" spans="1:12" s="112" customFormat="1" hidden="1">
      <c r="A11" s="113"/>
      <c r="B11" s="113"/>
      <c r="C11" s="113" t="s">
        <v>89</v>
      </c>
      <c r="D11" s="116" t="s">
        <v>90</v>
      </c>
      <c r="F11" s="116"/>
      <c r="G11" s="117"/>
      <c r="H11" s="93">
        <v>0</v>
      </c>
      <c r="I11" s="118">
        <v>0</v>
      </c>
      <c r="J11" s="119"/>
      <c r="K11" s="77"/>
      <c r="L11" s="77"/>
    </row>
    <row r="12" spans="1:12" s="112" customFormat="1" hidden="1">
      <c r="A12" s="113"/>
      <c r="B12" s="113"/>
      <c r="C12" s="113" t="s">
        <v>89</v>
      </c>
      <c r="D12" s="116" t="s">
        <v>91</v>
      </c>
      <c r="F12" s="116"/>
      <c r="G12" s="117"/>
      <c r="H12" s="93"/>
      <c r="I12" s="118"/>
      <c r="J12" s="119"/>
      <c r="K12" s="77"/>
      <c r="L12" s="77"/>
    </row>
    <row r="13" spans="1:12" s="112" customFormat="1" hidden="1">
      <c r="A13" s="113"/>
      <c r="B13" s="113"/>
      <c r="C13" s="113"/>
      <c r="D13" s="113" t="s">
        <v>92</v>
      </c>
      <c r="E13" s="116" t="s">
        <v>93</v>
      </c>
      <c r="F13" s="116"/>
      <c r="G13" s="117" t="s">
        <v>94</v>
      </c>
      <c r="H13" s="93">
        <v>0</v>
      </c>
      <c r="I13" s="118">
        <v>0</v>
      </c>
      <c r="J13" s="119"/>
      <c r="K13" s="77"/>
      <c r="L13" s="77"/>
    </row>
    <row r="14" spans="1:12" s="112" customFormat="1" ht="16" customHeight="1">
      <c r="A14" s="113"/>
      <c r="B14" s="113"/>
      <c r="C14" s="113" t="s">
        <v>89</v>
      </c>
      <c r="D14" s="116" t="s">
        <v>95</v>
      </c>
      <c r="F14" s="116"/>
      <c r="G14" s="117">
        <f>'[3]SCH-3-4'!A14</f>
        <v>5</v>
      </c>
      <c r="H14" s="93">
        <f>ROUND('[3]SCH-3-4'!E24,2)</f>
        <v>10825.49</v>
      </c>
      <c r="I14" s="118">
        <f>ROUND('[3]SCH-3-4'!F24,2)</f>
        <v>15823.23</v>
      </c>
      <c r="J14" s="120"/>
      <c r="K14" s="91"/>
      <c r="L14" s="77"/>
    </row>
    <row r="15" spans="1:12" s="112" customFormat="1">
      <c r="A15" s="113"/>
      <c r="B15" s="114"/>
      <c r="C15" s="113" t="s">
        <v>96</v>
      </c>
      <c r="D15" s="116" t="s">
        <v>97</v>
      </c>
      <c r="F15" s="116"/>
      <c r="G15" s="117">
        <f>'[3]SCH-5 Inv'!A11</f>
        <v>6</v>
      </c>
      <c r="H15" s="93">
        <f>ROUND('[3]SCH-5A Inv break up'!E131,2)</f>
        <v>51446.239999999998</v>
      </c>
      <c r="I15" s="118">
        <f>ROUND('[3]SCH-5A Inv break up'!F131,2)</f>
        <v>51273.36</v>
      </c>
      <c r="J15" s="120"/>
      <c r="K15" s="91"/>
      <c r="L15" s="121"/>
    </row>
    <row r="16" spans="1:12" s="112" customFormat="1">
      <c r="A16" s="113"/>
      <c r="B16" s="114"/>
      <c r="C16" s="113" t="s">
        <v>98</v>
      </c>
      <c r="D16" s="116" t="s">
        <v>99</v>
      </c>
      <c r="F16" s="116"/>
      <c r="G16" s="117">
        <f>'[3]SCH-6-7'!A19</f>
        <v>7</v>
      </c>
      <c r="H16" s="93">
        <f>ROUND('[3]SCH-6-7'!E25,2)</f>
        <v>99.78</v>
      </c>
      <c r="I16" s="118">
        <f>ROUND('[3]SCH-6-7'!F25,2)</f>
        <v>2055.89</v>
      </c>
      <c r="J16" s="120"/>
      <c r="K16" s="91"/>
      <c r="L16" s="77"/>
    </row>
    <row r="17" spans="1:12" s="112" customFormat="1" ht="6.65" customHeight="1">
      <c r="A17" s="113"/>
      <c r="B17" s="113"/>
      <c r="C17" s="113"/>
      <c r="D17" s="116"/>
      <c r="F17" s="116"/>
      <c r="G17" s="117"/>
      <c r="H17" s="93"/>
      <c r="I17" s="118"/>
      <c r="J17" s="119"/>
      <c r="K17" s="77"/>
      <c r="L17" s="77"/>
    </row>
    <row r="18" spans="1:12" s="112" customFormat="1">
      <c r="A18" s="113"/>
      <c r="B18" s="113"/>
      <c r="C18" s="113"/>
      <c r="D18" s="116"/>
      <c r="F18" s="116"/>
      <c r="G18" s="117"/>
      <c r="H18" s="122">
        <f>SUM(H9:H17)</f>
        <v>70245.929999999993</v>
      </c>
      <c r="I18" s="123">
        <f>SUM(I9:I17)</f>
        <v>70735.11</v>
      </c>
      <c r="J18" s="124"/>
      <c r="K18" s="77"/>
      <c r="L18" s="77"/>
    </row>
    <row r="19" spans="1:12" s="112" customFormat="1" ht="10" customHeight="1">
      <c r="A19" s="113"/>
      <c r="B19" s="113"/>
      <c r="C19" s="113"/>
      <c r="D19" s="116"/>
      <c r="F19" s="116"/>
      <c r="G19" s="117"/>
      <c r="H19" s="93"/>
      <c r="I19" s="118"/>
      <c r="J19" s="119"/>
      <c r="K19" s="77"/>
      <c r="L19" s="77"/>
    </row>
    <row r="20" spans="1:12" s="112" customFormat="1">
      <c r="A20" s="113"/>
      <c r="B20" s="114">
        <v>2</v>
      </c>
      <c r="C20" s="115" t="s">
        <v>100</v>
      </c>
      <c r="D20" s="116"/>
      <c r="F20" s="116"/>
      <c r="G20" s="117"/>
      <c r="H20" s="93"/>
      <c r="I20" s="118"/>
      <c r="J20" s="119"/>
      <c r="K20" s="77"/>
      <c r="L20" s="77"/>
    </row>
    <row r="21" spans="1:12" s="112" customFormat="1">
      <c r="A21" s="113"/>
      <c r="B21" s="113"/>
      <c r="C21" s="125" t="s">
        <v>87</v>
      </c>
      <c r="D21" s="126" t="s">
        <v>101</v>
      </c>
      <c r="G21" s="117">
        <f>'[3]SCH-6-7'!A29</f>
        <v>8</v>
      </c>
      <c r="H21" s="93">
        <f>ROUND('[3]SCH-6-7'!E33,2)</f>
        <v>54.53</v>
      </c>
      <c r="I21" s="118">
        <f>ROUND('[3]SCH-6-7'!F33,2)</f>
        <v>54.53</v>
      </c>
      <c r="J21" s="119"/>
      <c r="K21" s="77"/>
      <c r="L21" s="77"/>
    </row>
    <row r="22" spans="1:12" s="112" customFormat="1">
      <c r="A22" s="113"/>
      <c r="B22" s="113"/>
      <c r="C22" s="125" t="s">
        <v>89</v>
      </c>
      <c r="D22" s="116" t="s">
        <v>102</v>
      </c>
      <c r="G22" s="117">
        <f>'[3]SCH-6-7'!A38</f>
        <v>9</v>
      </c>
      <c r="H22" s="93">
        <f>ROUND('[3]SCH-6-7'!E54,2)</f>
        <v>361.21</v>
      </c>
      <c r="I22" s="118">
        <f>ROUND('[3]SCH-6-7'!F54,2)</f>
        <v>374.92</v>
      </c>
      <c r="J22" s="119"/>
      <c r="K22" s="91"/>
      <c r="L22" s="77"/>
    </row>
    <row r="23" spans="1:12" s="112" customFormat="1" ht="15.5" customHeight="1">
      <c r="A23" s="113"/>
      <c r="B23" s="113"/>
      <c r="C23" s="125" t="s">
        <v>96</v>
      </c>
      <c r="D23" s="126" t="s">
        <v>103</v>
      </c>
      <c r="G23" s="117">
        <f>'[3]SCH8 PPE'!A7</f>
        <v>10</v>
      </c>
      <c r="H23" s="127">
        <f>ROUND('[3]SCH8 PPE'!H41,2)</f>
        <v>10.29</v>
      </c>
      <c r="I23" s="128">
        <f>ROUND('[3]SCH8 PPE'!I41,2)</f>
        <v>9.56</v>
      </c>
      <c r="J23" s="119"/>
      <c r="K23" s="77"/>
      <c r="L23" s="77"/>
    </row>
    <row r="24" spans="1:12" s="112" customFormat="1" hidden="1">
      <c r="A24" s="113"/>
      <c r="B24" s="114"/>
      <c r="C24" s="125" t="s">
        <v>96</v>
      </c>
      <c r="D24" s="126" t="s">
        <v>104</v>
      </c>
      <c r="G24" s="117" t="s">
        <v>105</v>
      </c>
      <c r="H24" s="127">
        <f>'[3]SCH8 PPE'!H42</f>
        <v>0</v>
      </c>
      <c r="I24" s="128">
        <f>'[3]SCH8 PPE'!I42</f>
        <v>0</v>
      </c>
      <c r="J24" s="119"/>
      <c r="K24" s="77"/>
      <c r="L24" s="77"/>
    </row>
    <row r="25" spans="1:12" s="112" customFormat="1">
      <c r="A25" s="113"/>
      <c r="B25" s="114"/>
      <c r="C25" s="125" t="s">
        <v>98</v>
      </c>
      <c r="D25" s="126" t="s">
        <v>106</v>
      </c>
      <c r="G25" s="117">
        <f>'[3]SCH9 Intangible'!A7</f>
        <v>11</v>
      </c>
      <c r="H25" s="127">
        <f>'[3]SCH9 Intangible'!F44</f>
        <v>0</v>
      </c>
      <c r="I25" s="128">
        <f>ROUND('[3]SCH9 Intangible'!G44,2)</f>
        <v>39.299999999999997</v>
      </c>
      <c r="J25" s="120"/>
      <c r="K25" s="77"/>
      <c r="L25" s="77"/>
    </row>
    <row r="26" spans="1:12" s="112" customFormat="1">
      <c r="A26" s="113"/>
      <c r="B26" s="114"/>
      <c r="C26" s="125" t="s">
        <v>107</v>
      </c>
      <c r="D26" s="126" t="s">
        <v>108</v>
      </c>
      <c r="G26" s="117">
        <f>'[3]SCH9 Intangible'!A7</f>
        <v>11</v>
      </c>
      <c r="H26" s="127">
        <f>ROUND('[3]SCH9 Intangible'!F43,2)</f>
        <v>16.96</v>
      </c>
      <c r="I26" s="128">
        <f>ROUND('[3]SCH9 Intangible'!G43,2)</f>
        <v>7.09</v>
      </c>
      <c r="J26" s="119"/>
      <c r="K26" s="77"/>
      <c r="L26" s="77"/>
    </row>
    <row r="27" spans="1:12" s="112" customFormat="1">
      <c r="A27" s="113"/>
      <c r="B27" s="114"/>
      <c r="C27" s="125" t="s">
        <v>109</v>
      </c>
      <c r="D27" s="116" t="s">
        <v>110</v>
      </c>
      <c r="G27" s="129">
        <f>'[3]SCH-10 -18'!A9</f>
        <v>12</v>
      </c>
      <c r="H27" s="93">
        <f>ROUND('[3]SCH-10 -18'!E16,2)</f>
        <v>117.55</v>
      </c>
      <c r="I27" s="118">
        <f>ROUND('[3]SCH-10 -18'!F16,2)</f>
        <v>47.29</v>
      </c>
      <c r="J27" s="130"/>
      <c r="K27" s="77"/>
      <c r="L27" s="77"/>
    </row>
    <row r="28" spans="1:12" s="112" customFormat="1" ht="7.25" customHeight="1">
      <c r="A28" s="113"/>
      <c r="B28" s="114"/>
      <c r="C28" s="115"/>
      <c r="D28" s="104"/>
      <c r="G28" s="129"/>
      <c r="H28" s="109"/>
      <c r="I28" s="118"/>
      <c r="J28" s="111"/>
      <c r="K28" s="77"/>
      <c r="L28" s="77"/>
    </row>
    <row r="29" spans="1:12" s="112" customFormat="1">
      <c r="A29" s="113"/>
      <c r="B29" s="114"/>
      <c r="C29" s="115"/>
      <c r="D29" s="104"/>
      <c r="G29" s="129"/>
      <c r="H29" s="122">
        <f>SUM(H20:H28)</f>
        <v>560.54</v>
      </c>
      <c r="I29" s="123">
        <f>SUM(I20:I28)</f>
        <v>532.69000000000005</v>
      </c>
      <c r="J29" s="124"/>
      <c r="K29" s="77"/>
      <c r="L29" s="77"/>
    </row>
    <row r="30" spans="1:12" s="112" customFormat="1">
      <c r="A30" s="113"/>
      <c r="B30" s="114"/>
      <c r="C30" s="115"/>
      <c r="D30" s="104"/>
      <c r="G30" s="129"/>
      <c r="H30" s="109"/>
      <c r="I30" s="118"/>
      <c r="J30" s="111"/>
      <c r="K30" s="77"/>
      <c r="L30" s="77"/>
    </row>
    <row r="31" spans="1:12" s="112" customFormat="1" ht="14.5" thickBot="1">
      <c r="A31" s="113"/>
      <c r="B31" s="114"/>
      <c r="C31" s="115"/>
      <c r="D31" s="104"/>
      <c r="E31" s="115" t="s">
        <v>33</v>
      </c>
      <c r="F31" s="115"/>
      <c r="G31" s="131"/>
      <c r="H31" s="132">
        <f>H18+H29</f>
        <v>70806.469999999987</v>
      </c>
      <c r="I31" s="133">
        <f>I18+I29</f>
        <v>71267.8</v>
      </c>
      <c r="J31" s="124"/>
      <c r="K31" s="77"/>
      <c r="L31" s="77"/>
    </row>
    <row r="32" spans="1:12" s="112" customFormat="1" ht="10" customHeight="1" thickTop="1">
      <c r="A32" s="113"/>
      <c r="B32" s="114"/>
      <c r="C32" s="115"/>
      <c r="D32" s="104"/>
      <c r="G32" s="129"/>
      <c r="H32" s="109"/>
      <c r="I32" s="110"/>
      <c r="J32" s="111"/>
      <c r="K32" s="77"/>
      <c r="L32" s="91"/>
    </row>
    <row r="33" spans="1:12">
      <c r="A33" s="104" t="s">
        <v>111</v>
      </c>
      <c r="B33" s="105" t="s">
        <v>112</v>
      </c>
      <c r="C33" s="134"/>
      <c r="E33" s="77"/>
      <c r="F33" s="77"/>
      <c r="G33" s="129"/>
      <c r="H33" s="93"/>
      <c r="I33" s="110"/>
      <c r="J33" s="135"/>
    </row>
    <row r="34" spans="1:12" s="112" customFormat="1">
      <c r="A34" s="113"/>
      <c r="B34" s="114">
        <v>1</v>
      </c>
      <c r="C34" s="115" t="s">
        <v>113</v>
      </c>
      <c r="D34" s="104"/>
      <c r="G34" s="129"/>
      <c r="H34" s="109"/>
      <c r="I34" s="110"/>
      <c r="J34" s="111"/>
      <c r="K34" s="77"/>
      <c r="L34" s="77"/>
    </row>
    <row r="35" spans="1:12">
      <c r="C35" s="113" t="s">
        <v>87</v>
      </c>
      <c r="D35" s="116" t="s">
        <v>114</v>
      </c>
      <c r="E35" s="77"/>
      <c r="F35" s="116"/>
      <c r="G35" s="129">
        <f>'[3]SCH-10 -18'!A18</f>
        <v>13</v>
      </c>
      <c r="H35" s="136"/>
      <c r="I35" s="137"/>
      <c r="J35" s="138"/>
    </row>
    <row r="36" spans="1:12">
      <c r="C36" s="77"/>
      <c r="D36" s="139" t="s">
        <v>115</v>
      </c>
      <c r="E36" s="77"/>
      <c r="F36" s="139"/>
      <c r="G36" s="129"/>
      <c r="H36" s="93">
        <f>ROUND('[3]SCH-10 -18'!E20,2)</f>
        <v>11.86</v>
      </c>
      <c r="I36" s="110">
        <f>'[3]SCH-10 -18'!F20</f>
        <v>1.26</v>
      </c>
      <c r="J36" s="130"/>
    </row>
    <row r="37" spans="1:12">
      <c r="D37" s="139" t="s">
        <v>116</v>
      </c>
      <c r="E37" s="77"/>
      <c r="F37" s="140"/>
      <c r="G37" s="129"/>
      <c r="H37" s="93">
        <f>ROUND('[3]SCH-10 -18'!E21,2)</f>
        <v>37.21</v>
      </c>
      <c r="I37" s="110">
        <f>ROUND('[3]SCH-10 -18'!F21,2)</f>
        <v>139</v>
      </c>
      <c r="J37" s="130"/>
    </row>
    <row r="38" spans="1:12">
      <c r="C38" s="113" t="s">
        <v>89</v>
      </c>
      <c r="D38" s="126" t="s">
        <v>117</v>
      </c>
      <c r="E38" s="77"/>
      <c r="F38" s="140"/>
      <c r="G38" s="129">
        <f>'[3]SCH-10 -18'!A63</f>
        <v>14</v>
      </c>
      <c r="H38" s="93">
        <f>ROUND('[3]SCH-10 -18'!E73,2)</f>
        <v>3550.79</v>
      </c>
      <c r="I38" s="110">
        <f>ROUND('[3]SCH-10 -18'!F73,2)</f>
        <v>4260.2700000000004</v>
      </c>
      <c r="J38" s="119"/>
    </row>
    <row r="39" spans="1:12">
      <c r="C39" s="113" t="s">
        <v>96</v>
      </c>
      <c r="D39" s="116" t="s">
        <v>118</v>
      </c>
      <c r="E39" s="77"/>
      <c r="F39" s="116"/>
      <c r="G39" s="129">
        <f>'[3]SCH-10 -18'!A94</f>
        <v>15</v>
      </c>
      <c r="H39" s="93">
        <f>ROUND('[3]SCH-10 -18'!E98,2)</f>
        <v>2200.5300000000002</v>
      </c>
      <c r="I39" s="118">
        <f>'[3]SCH-10 -18'!F98</f>
        <v>0</v>
      </c>
      <c r="J39" s="119"/>
    </row>
    <row r="40" spans="1:12">
      <c r="C40" s="113" t="s">
        <v>98</v>
      </c>
      <c r="D40" s="116" t="s">
        <v>119</v>
      </c>
      <c r="E40" s="77"/>
      <c r="F40" s="116"/>
      <c r="G40" s="129">
        <f>'[3]SCH-10 -18'!A118</f>
        <v>16</v>
      </c>
      <c r="H40" s="98">
        <f>ROUND('[3]SCH-10 -18'!E124,2)</f>
        <v>33.49</v>
      </c>
      <c r="I40" s="141">
        <f>'[3]SCH-10 -18'!F124</f>
        <v>7568.5199999999995</v>
      </c>
      <c r="J40" s="130"/>
      <c r="K40" s="91"/>
    </row>
    <row r="41" spans="1:12" ht="6" customHeight="1">
      <c r="C41" s="113"/>
      <c r="D41" s="142"/>
      <c r="E41" s="77"/>
      <c r="F41" s="77"/>
      <c r="G41" s="129"/>
      <c r="H41" s="93"/>
      <c r="I41" s="118"/>
      <c r="J41" s="119"/>
    </row>
    <row r="42" spans="1:12">
      <c r="C42" s="113"/>
      <c r="D42" s="142"/>
      <c r="E42" s="77"/>
      <c r="F42" s="77"/>
      <c r="G42" s="129"/>
      <c r="H42" s="122">
        <f>SUM(H35:H41)</f>
        <v>5833.88</v>
      </c>
      <c r="I42" s="143">
        <f>SUM(I35:I41)</f>
        <v>11969.05</v>
      </c>
      <c r="J42" s="124"/>
    </row>
    <row r="43" spans="1:12" ht="10" customHeight="1">
      <c r="C43" s="113"/>
      <c r="D43" s="142"/>
      <c r="E43" s="77"/>
      <c r="F43" s="77"/>
      <c r="G43" s="129"/>
      <c r="H43" s="93"/>
      <c r="I43" s="118"/>
      <c r="J43" s="119"/>
    </row>
    <row r="44" spans="1:12">
      <c r="B44" s="114">
        <v>2</v>
      </c>
      <c r="C44" s="115" t="s">
        <v>120</v>
      </c>
      <c r="D44" s="142"/>
      <c r="E44" s="77"/>
      <c r="F44" s="77"/>
      <c r="G44" s="129"/>
      <c r="H44" s="93"/>
      <c r="I44" s="118"/>
      <c r="J44" s="119"/>
    </row>
    <row r="45" spans="1:12">
      <c r="C45" s="113" t="s">
        <v>87</v>
      </c>
      <c r="D45" s="116" t="s">
        <v>121</v>
      </c>
      <c r="E45" s="77"/>
      <c r="F45" s="116"/>
      <c r="G45" s="129">
        <f>'[3]SCH-10 -18'!A126</f>
        <v>17</v>
      </c>
      <c r="H45" s="93">
        <f>ROUND('[3]SCH-10 -18'!E127,2)</f>
        <v>186.43</v>
      </c>
      <c r="I45" s="118">
        <f>'[3]SCH-10 -18'!F127</f>
        <v>215.32</v>
      </c>
      <c r="J45" s="119"/>
    </row>
    <row r="46" spans="1:12" hidden="1">
      <c r="C46" s="113"/>
      <c r="D46" s="116"/>
      <c r="E46" s="77"/>
      <c r="F46" s="116"/>
      <c r="G46" s="129"/>
      <c r="H46" s="93"/>
      <c r="I46" s="93"/>
      <c r="J46" s="119"/>
    </row>
    <row r="47" spans="1:12">
      <c r="C47" s="113" t="s">
        <v>89</v>
      </c>
      <c r="D47" s="126" t="s">
        <v>122</v>
      </c>
      <c r="E47" s="77"/>
      <c r="F47" s="77"/>
      <c r="G47" s="129">
        <f>'[3]SCH-10 -18'!A131</f>
        <v>18</v>
      </c>
      <c r="H47" s="93">
        <f>ROUND('[3]SCH-10 -18'!E138,2)</f>
        <v>155</v>
      </c>
      <c r="I47" s="118">
        <f>ROUND('[3]SCH-10 -18'!F138,2)</f>
        <v>164.89</v>
      </c>
      <c r="J47" s="130"/>
    </row>
    <row r="48" spans="1:12">
      <c r="C48" s="113" t="s">
        <v>96</v>
      </c>
      <c r="D48" s="116" t="s">
        <v>123</v>
      </c>
      <c r="E48" s="77"/>
      <c r="F48" s="77"/>
      <c r="G48" s="129">
        <f>'[3]SCH-10 -18'!A141</f>
        <v>19</v>
      </c>
      <c r="H48" s="93">
        <f>ROUND('[3]SCH-10 -18'!E144,2)</f>
        <v>64.45</v>
      </c>
      <c r="I48" s="118">
        <f>ROUND('[3]SCH-10 -18'!F144,2)</f>
        <v>34.14</v>
      </c>
      <c r="J48" s="130"/>
    </row>
    <row r="49" spans="1:12" ht="5.75" customHeight="1">
      <c r="C49" s="113"/>
      <c r="D49" s="116"/>
      <c r="E49" s="77"/>
      <c r="F49" s="116"/>
      <c r="G49" s="129"/>
      <c r="H49" s="93"/>
      <c r="I49" s="118"/>
      <c r="J49" s="119"/>
    </row>
    <row r="50" spans="1:12">
      <c r="C50" s="113"/>
      <c r="D50" s="142"/>
      <c r="E50" s="77"/>
      <c r="F50" s="77"/>
      <c r="G50" s="129"/>
      <c r="H50" s="122">
        <f>SUM(H45:H49)</f>
        <v>405.88</v>
      </c>
      <c r="I50" s="143">
        <f>SUM(I45:I49)</f>
        <v>414.34999999999997</v>
      </c>
      <c r="J50" s="124"/>
    </row>
    <row r="51" spans="1:12" ht="10" customHeight="1">
      <c r="C51" s="113"/>
      <c r="D51" s="142"/>
      <c r="E51" s="77"/>
      <c r="F51" s="77"/>
      <c r="G51" s="129"/>
      <c r="H51" s="93"/>
      <c r="I51" s="118"/>
      <c r="J51" s="119"/>
    </row>
    <row r="52" spans="1:12">
      <c r="B52" s="114">
        <v>3</v>
      </c>
      <c r="C52" s="144" t="s">
        <v>124</v>
      </c>
      <c r="E52" s="77"/>
      <c r="F52" s="77"/>
      <c r="G52" s="129"/>
      <c r="H52" s="93"/>
      <c r="I52" s="110"/>
      <c r="J52" s="135"/>
    </row>
    <row r="53" spans="1:12">
      <c r="C53" s="113" t="s">
        <v>87</v>
      </c>
      <c r="D53" s="142" t="s">
        <v>125</v>
      </c>
      <c r="E53" s="77"/>
      <c r="F53" s="77"/>
      <c r="G53" s="129">
        <f>'[3]SCH-17 Sh cap'!A9</f>
        <v>20</v>
      </c>
      <c r="H53" s="93">
        <f>ROUND('[3]SCH-17 Sh cap'!G19,2)</f>
        <v>13903.28</v>
      </c>
      <c r="I53" s="118">
        <f>'[3]SCH-17 Sh cap'!H19</f>
        <v>13903.28</v>
      </c>
      <c r="J53" s="119"/>
    </row>
    <row r="54" spans="1:12">
      <c r="C54" s="113" t="s">
        <v>89</v>
      </c>
      <c r="D54" s="142" t="s">
        <v>126</v>
      </c>
      <c r="E54" s="77"/>
      <c r="F54" s="77"/>
      <c r="G54" s="129">
        <f>'[3]SCH-10 -18'!A149</f>
        <v>21</v>
      </c>
      <c r="H54" s="93">
        <f>ROUND('[3]SCH-10 -18'!E156,2)</f>
        <v>50663.43</v>
      </c>
      <c r="I54" s="118">
        <f>'[3]SCH-10 -18'!F156</f>
        <v>44981.120000000003</v>
      </c>
      <c r="J54" s="119"/>
      <c r="K54" s="91"/>
    </row>
    <row r="55" spans="1:12">
      <c r="E55" s="106"/>
      <c r="F55" s="106"/>
      <c r="G55" s="129"/>
      <c r="H55" s="145">
        <f>SUM(H53:H54)</f>
        <v>64566.71</v>
      </c>
      <c r="I55" s="146">
        <f>SUM(I53:I54)</f>
        <v>58884.4</v>
      </c>
      <c r="J55" s="135"/>
    </row>
    <row r="56" spans="1:12" ht="14.5" thickBot="1">
      <c r="C56" s="113"/>
      <c r="D56" s="142"/>
      <c r="E56" s="77"/>
      <c r="F56" s="77"/>
      <c r="G56" s="129"/>
      <c r="H56" s="93"/>
      <c r="I56" s="118"/>
      <c r="J56" s="119"/>
    </row>
    <row r="57" spans="1:12" ht="14.5" thickBot="1">
      <c r="C57" s="113"/>
      <c r="D57" s="142"/>
      <c r="E57" s="106" t="s">
        <v>127</v>
      </c>
      <c r="F57" s="77"/>
      <c r="G57" s="129"/>
      <c r="H57" s="132">
        <f>H42+H50+H55</f>
        <v>70806.47</v>
      </c>
      <c r="I57" s="147">
        <f>I42+I50+I55</f>
        <v>71267.8</v>
      </c>
      <c r="J57" s="124"/>
      <c r="K57" s="148">
        <f>H31-H57</f>
        <v>0</v>
      </c>
      <c r="L57" s="148">
        <f>I31-I57</f>
        <v>0</v>
      </c>
    </row>
    <row r="58" spans="1:12" s="112" customFormat="1" ht="14.5" thickTop="1">
      <c r="A58" s="113"/>
      <c r="B58" s="113"/>
      <c r="C58" s="113"/>
      <c r="D58" s="113"/>
      <c r="E58" s="115"/>
      <c r="F58" s="115"/>
      <c r="G58" s="125"/>
      <c r="H58" s="149"/>
      <c r="I58" s="150"/>
      <c r="J58" s="150"/>
      <c r="K58" s="77"/>
      <c r="L58" s="77"/>
    </row>
    <row r="59" spans="1:12" s="112" customFormat="1">
      <c r="A59" s="113"/>
      <c r="B59" s="126" t="s">
        <v>128</v>
      </c>
      <c r="C59" s="113"/>
      <c r="D59" s="113"/>
      <c r="E59" s="115"/>
      <c r="F59" s="115"/>
      <c r="G59" s="108" t="s">
        <v>129</v>
      </c>
      <c r="H59" s="118"/>
      <c r="I59" s="110"/>
      <c r="J59" s="110"/>
      <c r="K59" s="77"/>
      <c r="L59" s="77"/>
    </row>
    <row r="60" spans="1:12" s="112" customFormat="1">
      <c r="A60" s="113"/>
      <c r="B60" s="151" t="s">
        <v>130</v>
      </c>
      <c r="C60" s="113"/>
      <c r="D60" s="113"/>
      <c r="G60" s="108"/>
      <c r="H60" s="152"/>
      <c r="K60" s="77"/>
      <c r="L60" s="77"/>
    </row>
    <row r="61" spans="1:12" s="112" customFormat="1">
      <c r="A61" s="113"/>
      <c r="B61" s="106"/>
      <c r="C61" s="113"/>
      <c r="D61" s="113"/>
      <c r="G61" s="153"/>
      <c r="H61" s="118"/>
      <c r="I61" s="110"/>
      <c r="J61" s="153"/>
      <c r="K61" s="77"/>
      <c r="L61" s="77"/>
    </row>
    <row r="62" spans="1:12" s="112" customFormat="1">
      <c r="A62" s="113"/>
      <c r="B62" s="154" t="str">
        <f>'[3]Title sheet'!C28</f>
        <v>For Suresh Surana &amp; Associates LLP</v>
      </c>
      <c r="C62" s="113"/>
      <c r="D62" s="113"/>
      <c r="G62" s="155"/>
      <c r="H62" s="152"/>
      <c r="I62" s="156" t="str">
        <f>'[3]Title sheet'!E28</f>
        <v>For and on behalf of the Board of Directors of</v>
      </c>
      <c r="K62" s="77"/>
      <c r="L62" s="77"/>
    </row>
    <row r="63" spans="1:12" s="112" customFormat="1">
      <c r="A63" s="113"/>
      <c r="B63" s="157" t="str">
        <f>'[3]Title sheet'!C29</f>
        <v>Chartered Accountants</v>
      </c>
      <c r="C63" s="113"/>
      <c r="D63" s="113"/>
      <c r="G63" s="155"/>
      <c r="H63" s="152"/>
      <c r="I63" s="156" t="str">
        <f>'[3]Title sheet'!E29</f>
        <v>ASK Financial Holdings Private Limited</v>
      </c>
      <c r="K63" s="77"/>
      <c r="L63" s="77"/>
    </row>
    <row r="64" spans="1:12" s="112" customFormat="1">
      <c r="A64" s="113"/>
      <c r="B64" s="158" t="str">
        <f>'[3]Title sheet'!C30</f>
        <v>Firm's Registration No: 121750W/W100010</v>
      </c>
      <c r="C64" s="113"/>
      <c r="D64" s="113"/>
      <c r="G64" s="155"/>
      <c r="H64" s="152"/>
      <c r="I64" s="159" t="str">
        <f>'[3]Title sheet'!E30</f>
        <v>CIN No: U74999MH2010PTC199927</v>
      </c>
      <c r="K64" s="77"/>
      <c r="L64" s="77"/>
    </row>
    <row r="65" spans="1:12" s="112" customFormat="1">
      <c r="A65" s="159"/>
      <c r="B65" s="158"/>
      <c r="C65" s="159"/>
      <c r="D65" s="159"/>
      <c r="E65" s="96"/>
      <c r="F65" s="96"/>
      <c r="G65" s="153"/>
      <c r="H65" s="152"/>
      <c r="J65" s="160"/>
      <c r="K65" s="77"/>
      <c r="L65" s="77"/>
    </row>
    <row r="66" spans="1:12" s="112" customFormat="1">
      <c r="A66" s="159"/>
      <c r="B66" s="158"/>
      <c r="C66" s="159"/>
      <c r="D66" s="159"/>
      <c r="E66" s="96"/>
      <c r="F66" s="96"/>
      <c r="G66" s="153"/>
      <c r="H66" s="152"/>
      <c r="J66" s="160"/>
      <c r="K66" s="77"/>
      <c r="L66" s="77"/>
    </row>
    <row r="67" spans="1:12" s="112" customFormat="1" hidden="1">
      <c r="A67" s="159"/>
      <c r="B67" s="158"/>
      <c r="C67" s="159"/>
      <c r="D67" s="159"/>
      <c r="E67" s="96"/>
      <c r="F67" s="96"/>
      <c r="G67" s="153"/>
      <c r="H67" s="152"/>
      <c r="J67" s="160"/>
      <c r="K67" s="77"/>
      <c r="L67" s="77"/>
    </row>
    <row r="68" spans="1:12" s="112" customFormat="1">
      <c r="A68" s="159"/>
      <c r="B68" s="158"/>
      <c r="C68" s="159"/>
      <c r="D68" s="159"/>
      <c r="E68" s="96"/>
      <c r="F68" s="96"/>
      <c r="G68" s="153"/>
      <c r="H68" s="152"/>
      <c r="J68" s="160"/>
      <c r="K68" s="77"/>
      <c r="L68" s="77"/>
    </row>
    <row r="69" spans="1:12" s="112" customFormat="1" hidden="1">
      <c r="A69" s="159"/>
      <c r="B69" s="158"/>
      <c r="C69" s="159"/>
      <c r="D69" s="159"/>
      <c r="E69" s="96"/>
      <c r="F69" s="96"/>
      <c r="G69" s="153"/>
      <c r="H69" s="152"/>
      <c r="J69" s="160"/>
      <c r="K69" s="77"/>
      <c r="L69" s="77"/>
    </row>
    <row r="70" spans="1:12" s="112" customFormat="1" hidden="1">
      <c r="A70" s="159"/>
      <c r="B70" s="158"/>
      <c r="C70" s="159"/>
      <c r="D70" s="159"/>
      <c r="E70" s="96"/>
      <c r="F70" s="96"/>
      <c r="G70" s="153"/>
      <c r="H70" s="152"/>
      <c r="J70" s="160"/>
      <c r="K70" s="77"/>
      <c r="L70" s="77"/>
    </row>
    <row r="71" spans="1:12" s="112" customFormat="1">
      <c r="A71" s="159"/>
      <c r="B71" s="161"/>
      <c r="C71" s="159"/>
      <c r="D71" s="159"/>
      <c r="E71" s="96"/>
      <c r="F71" s="96"/>
      <c r="G71" s="153"/>
      <c r="H71" s="152"/>
      <c r="J71" s="160"/>
      <c r="K71" s="77"/>
      <c r="L71" s="77"/>
    </row>
    <row r="72" spans="1:12" s="112" customFormat="1">
      <c r="A72" s="159"/>
      <c r="B72" s="161" t="str">
        <f>'[3]Title sheet'!C34</f>
        <v>Ramesh Gupta</v>
      </c>
      <c r="C72" s="159"/>
      <c r="D72" s="159"/>
      <c r="G72" s="162" t="str">
        <f>'[3]Title sheet'!E34</f>
        <v>Dhiren Mehta</v>
      </c>
      <c r="H72" s="152"/>
      <c r="I72" s="156" t="str">
        <f>'[3]Title sheet'!F34</f>
        <v>Sameer Koticha</v>
      </c>
      <c r="K72" s="77"/>
      <c r="L72" s="77"/>
    </row>
    <row r="73" spans="1:12" s="112" customFormat="1">
      <c r="A73" s="159"/>
      <c r="B73" s="163" t="str">
        <f>'[3]Title sheet'!C35</f>
        <v>Partner</v>
      </c>
      <c r="C73" s="159"/>
      <c r="D73" s="159"/>
      <c r="G73" s="164" t="str">
        <f>'[3]Title sheet'!E35</f>
        <v>Managing Director &amp; CEO</v>
      </c>
      <c r="H73" s="152"/>
      <c r="I73" s="165" t="str">
        <f>'[3]Title sheet'!F35</f>
        <v>Chairman</v>
      </c>
      <c r="K73" s="77"/>
      <c r="L73" s="77"/>
    </row>
    <row r="74" spans="1:12" s="112" customFormat="1">
      <c r="A74" s="159"/>
      <c r="B74" s="166" t="str">
        <f>'[3]Title sheet'!C36</f>
        <v>Membership No:102306</v>
      </c>
      <c r="C74" s="159"/>
      <c r="D74" s="159"/>
      <c r="G74" s="87" t="str">
        <f>'[3]Title sheet'!E36</f>
        <v>DIN : 00003537</v>
      </c>
      <c r="H74" s="152"/>
      <c r="I74" s="159" t="str">
        <f>'[3]Title sheet'!F36</f>
        <v xml:space="preserve">DIN: 00075145 </v>
      </c>
      <c r="K74" s="77"/>
      <c r="L74" s="77"/>
    </row>
    <row r="75" spans="1:12" s="112" customFormat="1">
      <c r="A75" s="159"/>
      <c r="C75" s="159"/>
      <c r="D75" s="159"/>
      <c r="G75" s="167"/>
      <c r="H75" s="152"/>
      <c r="J75" s="96"/>
      <c r="K75" s="77"/>
      <c r="L75" s="77"/>
    </row>
    <row r="76" spans="1:12" s="112" customFormat="1">
      <c r="A76" s="159"/>
      <c r="C76" s="159"/>
      <c r="D76" s="159"/>
      <c r="G76" s="167"/>
      <c r="H76" s="152"/>
      <c r="J76" s="96"/>
      <c r="K76" s="77"/>
      <c r="L76" s="77"/>
    </row>
    <row r="77" spans="1:12" s="112" customFormat="1" hidden="1">
      <c r="A77" s="159"/>
      <c r="C77" s="159"/>
      <c r="D77" s="159"/>
      <c r="G77" s="167"/>
      <c r="H77" s="152"/>
      <c r="J77" s="96"/>
      <c r="K77" s="77"/>
      <c r="L77" s="77"/>
    </row>
    <row r="78" spans="1:12" s="112" customFormat="1">
      <c r="A78" s="159"/>
      <c r="C78" s="159"/>
      <c r="D78" s="159"/>
      <c r="G78" s="167"/>
      <c r="H78" s="152"/>
      <c r="J78" s="96"/>
      <c r="K78" s="77"/>
      <c r="L78" s="77"/>
    </row>
    <row r="79" spans="1:12" s="112" customFormat="1">
      <c r="A79" s="159"/>
      <c r="B79" s="168"/>
      <c r="C79" s="159"/>
      <c r="D79" s="159"/>
      <c r="G79" s="167"/>
      <c r="H79" s="152"/>
      <c r="J79" s="96"/>
      <c r="K79" s="77"/>
      <c r="L79" s="77"/>
    </row>
    <row r="80" spans="1:12" s="112" customFormat="1">
      <c r="A80" s="159"/>
      <c r="B80" s="168"/>
      <c r="C80" s="159"/>
      <c r="D80" s="159"/>
      <c r="G80" s="162" t="str">
        <f>'[3]Title sheet'!E39</f>
        <v>Jagdish Thadani</v>
      </c>
      <c r="H80" s="152"/>
      <c r="I80" s="169" t="str">
        <f>'[3]Title sheet'!F39</f>
        <v>Jayni Shah</v>
      </c>
      <c r="K80" s="77"/>
      <c r="L80" s="77"/>
    </row>
    <row r="81" spans="1:12" s="112" customFormat="1">
      <c r="A81" s="159"/>
      <c r="B81" s="168"/>
      <c r="C81" s="159"/>
      <c r="D81" s="159"/>
      <c r="G81" s="164" t="str">
        <f>'[3]Title sheet'!E40</f>
        <v>Chief Financial Officer</v>
      </c>
      <c r="H81" s="152"/>
      <c r="I81" s="170" t="str">
        <f>'[3]Title sheet'!F40</f>
        <v>Company Secretary</v>
      </c>
      <c r="K81" s="77"/>
      <c r="L81" s="77"/>
    </row>
    <row r="82" spans="1:12" s="112" customFormat="1" ht="21" customHeight="1">
      <c r="A82" s="159"/>
      <c r="B82" s="171" t="str">
        <f>G82</f>
        <v>Mumbai, May 12, 2026</v>
      </c>
      <c r="C82" s="159"/>
      <c r="D82" s="159"/>
      <c r="G82" s="171" t="str">
        <f>'[3]Title sheet'!E41</f>
        <v>Mumbai, May 12, 2026</v>
      </c>
      <c r="H82" s="172"/>
      <c r="I82" s="173" t="str">
        <f>'[3]Title sheet'!F41</f>
        <v>Membership No: A76069</v>
      </c>
      <c r="K82" s="77"/>
      <c r="L82" s="77"/>
    </row>
    <row r="83" spans="1:12" s="112" customFormat="1">
      <c r="A83" s="159"/>
      <c r="B83" s="159"/>
      <c r="C83" s="159"/>
      <c r="D83" s="159"/>
      <c r="G83" s="87"/>
      <c r="H83" s="174"/>
      <c r="K83" s="77"/>
      <c r="L83" s="77"/>
    </row>
    <row r="84" spans="1:12">
      <c r="E84" s="175"/>
      <c r="F84" s="175"/>
      <c r="G84" s="175"/>
      <c r="H84" s="175"/>
      <c r="I84" s="175"/>
      <c r="J84" s="176"/>
    </row>
    <row r="85" spans="1:12">
      <c r="E85" s="177"/>
      <c r="F85" s="177"/>
      <c r="G85" s="178"/>
      <c r="J85" s="177"/>
    </row>
    <row r="86" spans="1:12">
      <c r="E86" s="177"/>
      <c r="F86" s="177"/>
      <c r="G86" s="178"/>
      <c r="J86" s="177"/>
    </row>
    <row r="87" spans="1:12">
      <c r="E87" s="177"/>
      <c r="F87" s="177"/>
      <c r="G87" s="178"/>
      <c r="J87" s="177"/>
    </row>
    <row r="88" spans="1:12">
      <c r="E88" s="177"/>
      <c r="F88" s="177"/>
      <c r="G88" s="178"/>
      <c r="J88" s="177"/>
    </row>
    <row r="89" spans="1:12">
      <c r="E89" s="177"/>
      <c r="F89" s="177"/>
      <c r="G89" s="178"/>
      <c r="J89" s="177"/>
    </row>
    <row r="90" spans="1:12">
      <c r="E90" s="177"/>
      <c r="F90" s="177"/>
      <c r="G90" s="178"/>
      <c r="J90" s="177"/>
    </row>
    <row r="91" spans="1:12">
      <c r="E91" s="177"/>
      <c r="F91" s="177"/>
      <c r="G91" s="178"/>
      <c r="J91" s="177"/>
    </row>
    <row r="92" spans="1:12">
      <c r="E92" s="177"/>
      <c r="F92" s="177"/>
      <c r="G92" s="178"/>
      <c r="J92" s="177"/>
    </row>
    <row r="522" spans="8:9" s="77" customFormat="1" ht="13">
      <c r="H522" s="136"/>
      <c r="I522" s="137"/>
    </row>
  </sheetData>
  <mergeCells count="2">
    <mergeCell ref="A1:E1"/>
    <mergeCell ref="E84:I84"/>
  </mergeCells>
  <pageMargins left="0.39370078740157483" right="0.39370078740157483" top="0.39370078740157483" bottom="0.39370078740157483" header="0.39370078740157483" footer="0.39370078740157483"/>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Mar 26</vt:lpstr>
      <vt:lpstr>Liabilities</vt:lpstr>
      <vt:lpstr>NBFC BSheet</vt:lpstr>
      <vt:lpstr>'Mar 26'!Print_Area</vt:lpstr>
      <vt:lpstr>'NBFC BSheet'!Print_Area</vt:lpstr>
      <vt:lpstr>'Mar 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Jagdish Thadani</dc:creator>
  <cp:lastModifiedBy>Jagdish Thadani</cp:lastModifiedBy>
  <dcterms:created xsi:type="dcterms:W3CDTF">2025-08-29T04:33:58Z</dcterms:created>
  <dcterms:modified xsi:type="dcterms:W3CDTF">2026-04-21T15:28:30Z</dcterms:modified>
</cp:coreProperties>
</file>